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sr2127\Euro\91\Vyzvy OPKZP\Vyzvy-PO1-IP2\SC123\Vyzva-OPKZP-PO1-SC123-2015-8\Usmern_3\na zverejnenie_final\pdf\Priloha c. 1 prirucky pre ziadatela_Zavazne formulare\"/>
    </mc:Choice>
  </mc:AlternateContent>
  <bookViews>
    <workbookView xWindow="480" yWindow="900" windowWidth="19320" windowHeight="11040"/>
  </bookViews>
  <sheets>
    <sheet name="Podrobný rozpočet projektu" sheetId="5" r:id="rId1"/>
    <sheet name="Value for Money" sheetId="6" r:id="rId2"/>
    <sheet name="Prieskum trhu" sheetId="3" r:id="rId3"/>
  </sheets>
  <definedNames>
    <definedName name="ghghjgh">#REF!</definedName>
    <definedName name="hjkz">#REF!</definedName>
    <definedName name="_xlnm.Print_Area" localSheetId="0">'Podrobný rozpočet projektu'!$A$1:$J$156</definedName>
    <definedName name="_xlnm.Print_Area" localSheetId="2">'Prieskum trhu'!$A$1:$M$44</definedName>
  </definedNames>
  <calcPr calcId="152511"/>
</workbook>
</file>

<file path=xl/calcChain.xml><?xml version="1.0" encoding="utf-8"?>
<calcChain xmlns="http://schemas.openxmlformats.org/spreadsheetml/2006/main">
  <c r="C38" i="6" l="1"/>
  <c r="C32" i="6"/>
  <c r="G34" i="5"/>
  <c r="G92" i="5"/>
  <c r="F121" i="5" l="1"/>
  <c r="H121" i="5" s="1"/>
  <c r="F122" i="5"/>
  <c r="H122" i="5" s="1"/>
  <c r="F123" i="5"/>
  <c r="H123" i="5" s="1"/>
  <c r="F120" i="5"/>
  <c r="H120" i="5" s="1"/>
  <c r="G118" i="5"/>
  <c r="G119" i="5"/>
  <c r="G120" i="5"/>
  <c r="G121" i="5"/>
  <c r="G122" i="5"/>
  <c r="G123" i="5"/>
  <c r="G124" i="5"/>
  <c r="G125" i="5"/>
  <c r="H124" i="5"/>
  <c r="H125" i="5"/>
  <c r="F118" i="5"/>
  <c r="H118" i="5" s="1"/>
  <c r="F119" i="5"/>
  <c r="H119" i="5" s="1"/>
  <c r="G117" i="5"/>
  <c r="F117" i="5"/>
  <c r="H117" i="5" s="1"/>
  <c r="H112" i="5"/>
  <c r="H113" i="5"/>
  <c r="H114" i="5"/>
  <c r="G111" i="5"/>
  <c r="G112" i="5"/>
  <c r="G113" i="5"/>
  <c r="G114" i="5"/>
  <c r="F111" i="5"/>
  <c r="H111" i="5" s="1"/>
  <c r="G99" i="5"/>
  <c r="G100" i="5"/>
  <c r="G101" i="5"/>
  <c r="G102" i="5"/>
  <c r="G103" i="5"/>
  <c r="F99" i="5"/>
  <c r="H99" i="5" s="1"/>
  <c r="F100" i="5"/>
  <c r="H100" i="5" s="1"/>
  <c r="F101" i="5"/>
  <c r="H101" i="5" s="1"/>
  <c r="F102" i="5"/>
  <c r="H102" i="5" s="1"/>
  <c r="F103" i="5"/>
  <c r="H103" i="5" s="1"/>
  <c r="G98" i="5"/>
  <c r="F98" i="5"/>
  <c r="H98" i="5" s="1"/>
  <c r="G110" i="5"/>
  <c r="F110" i="5"/>
  <c r="H110" i="5" s="1"/>
  <c r="G109" i="5"/>
  <c r="F109" i="5"/>
  <c r="H109" i="5" s="1"/>
  <c r="H69" i="5"/>
  <c r="H70" i="5"/>
  <c r="H71" i="5"/>
  <c r="G64" i="5"/>
  <c r="G65" i="5"/>
  <c r="G66" i="5"/>
  <c r="G67" i="5"/>
  <c r="G68" i="5"/>
  <c r="G69" i="5"/>
  <c r="G70" i="5"/>
  <c r="G71" i="5"/>
  <c r="G63" i="5"/>
  <c r="F64" i="5"/>
  <c r="H64" i="5" s="1"/>
  <c r="F65" i="5"/>
  <c r="H65" i="5" s="1"/>
  <c r="F66" i="5"/>
  <c r="H66" i="5" s="1"/>
  <c r="F67" i="5"/>
  <c r="H67" i="5" s="1"/>
  <c r="F68" i="5"/>
  <c r="H68" i="5" s="1"/>
  <c r="F63" i="5"/>
  <c r="H63" i="5" s="1"/>
  <c r="F86" i="5"/>
  <c r="H86" i="5" s="1"/>
  <c r="F87" i="5"/>
  <c r="H87" i="5" s="1"/>
  <c r="F88" i="5"/>
  <c r="H88" i="5" s="1"/>
  <c r="F85" i="5"/>
  <c r="H85" i="5" s="1"/>
  <c r="H89" i="5"/>
  <c r="H90" i="5"/>
  <c r="G83" i="5"/>
  <c r="G84" i="5"/>
  <c r="G85" i="5"/>
  <c r="G86" i="5"/>
  <c r="G87" i="5"/>
  <c r="G88" i="5"/>
  <c r="G89" i="5"/>
  <c r="G90" i="5"/>
  <c r="F83" i="5"/>
  <c r="H83" i="5" s="1"/>
  <c r="F84" i="5"/>
  <c r="H84" i="5" s="1"/>
  <c r="G82" i="5"/>
  <c r="F82" i="5"/>
  <c r="H82" i="5" s="1"/>
  <c r="F76" i="5"/>
  <c r="H76" i="5" s="1"/>
  <c r="G75" i="5"/>
  <c r="G76" i="5"/>
  <c r="G77" i="5"/>
  <c r="G78" i="5"/>
  <c r="G79" i="5"/>
  <c r="H77" i="5"/>
  <c r="H78" i="5"/>
  <c r="H79" i="5"/>
  <c r="F75" i="5"/>
  <c r="H75" i="5" s="1"/>
  <c r="G74" i="5"/>
  <c r="F74" i="5"/>
  <c r="H74" i="5" s="1"/>
  <c r="F51" i="5"/>
  <c r="H51" i="5" s="1"/>
  <c r="F52" i="5"/>
  <c r="H52" i="5" s="1"/>
  <c r="F53" i="5"/>
  <c r="H53" i="5" s="1"/>
  <c r="F50" i="5"/>
  <c r="H50" i="5" s="1"/>
  <c r="H49" i="5"/>
  <c r="H54" i="5"/>
  <c r="H55" i="5"/>
  <c r="G53" i="5"/>
  <c r="G54" i="5"/>
  <c r="G55" i="5"/>
  <c r="G48" i="5"/>
  <c r="G49" i="5"/>
  <c r="G50" i="5"/>
  <c r="G51" i="5"/>
  <c r="G52" i="5"/>
  <c r="F48" i="5"/>
  <c r="H48" i="5" s="1"/>
  <c r="F49" i="5"/>
  <c r="G47" i="5"/>
  <c r="F47" i="5"/>
  <c r="H47" i="5" s="1"/>
  <c r="H40" i="5"/>
  <c r="H42" i="5"/>
  <c r="H43" i="5"/>
  <c r="H44" i="5"/>
  <c r="G40" i="5"/>
  <c r="G41" i="5"/>
  <c r="G42" i="5"/>
  <c r="G43" i="5"/>
  <c r="G44" i="5"/>
  <c r="F41" i="5"/>
  <c r="H41" i="5" s="1"/>
  <c r="F40" i="5"/>
  <c r="H39" i="5"/>
  <c r="G39" i="5"/>
  <c r="F39" i="5"/>
  <c r="H25" i="5"/>
  <c r="H26" i="5"/>
  <c r="H31" i="5"/>
  <c r="H32" i="5"/>
  <c r="G25" i="5"/>
  <c r="G26" i="5"/>
  <c r="G27" i="5"/>
  <c r="G28" i="5"/>
  <c r="G29" i="5"/>
  <c r="G30" i="5"/>
  <c r="G31" i="5"/>
  <c r="G32" i="5"/>
  <c r="F28" i="5"/>
  <c r="H28" i="5" s="1"/>
  <c r="F29" i="5"/>
  <c r="H29" i="5" s="1"/>
  <c r="F30" i="5"/>
  <c r="H30" i="5" s="1"/>
  <c r="F27" i="5"/>
  <c r="H27" i="5" s="1"/>
  <c r="F25" i="5"/>
  <c r="F26" i="5"/>
  <c r="G24" i="5"/>
  <c r="H17" i="5"/>
  <c r="H19" i="5"/>
  <c r="H20" i="5"/>
  <c r="H21" i="5"/>
  <c r="G17" i="5"/>
  <c r="G18" i="5"/>
  <c r="G19" i="5"/>
  <c r="G20" i="5"/>
  <c r="G21" i="5"/>
  <c r="G16" i="5"/>
  <c r="F24" i="5"/>
  <c r="H24" i="5" s="1"/>
  <c r="F18" i="5"/>
  <c r="H18" i="5" s="1"/>
  <c r="F17" i="5"/>
  <c r="F16" i="5"/>
  <c r="H16" i="5" s="1"/>
  <c r="G80" i="5" l="1"/>
  <c r="G115" i="5"/>
  <c r="G126" i="5"/>
  <c r="G22" i="5"/>
  <c r="G91" i="5"/>
  <c r="H33" i="5"/>
  <c r="G72" i="5"/>
  <c r="G107" i="5"/>
  <c r="G127" i="5" s="1"/>
  <c r="G33" i="5"/>
  <c r="G56" i="5"/>
  <c r="G45" i="5"/>
  <c r="H126" i="5"/>
  <c r="H115" i="5"/>
  <c r="H106" i="5"/>
  <c r="H105" i="5"/>
  <c r="H104" i="5"/>
  <c r="H107" i="5" s="1"/>
  <c r="B15" i="6"/>
  <c r="B14" i="6"/>
  <c r="G57" i="5" l="1"/>
  <c r="H127" i="5"/>
  <c r="G28" i="3"/>
  <c r="F28" i="3"/>
  <c r="H72" i="5" l="1"/>
  <c r="H45" i="5"/>
  <c r="H56" i="5"/>
  <c r="H80" i="5"/>
  <c r="H91" i="5"/>
  <c r="H22" i="5"/>
  <c r="H92" i="5" l="1"/>
  <c r="H57" i="5"/>
  <c r="C40" i="6" s="1"/>
  <c r="F133" i="5" l="1"/>
  <c r="F134" i="5"/>
  <c r="F135" i="5"/>
  <c r="F136" i="5"/>
  <c r="F137" i="5"/>
  <c r="F138" i="5"/>
  <c r="F132" i="5"/>
  <c r="F139" i="5" l="1"/>
  <c r="F140" i="5" s="1"/>
  <c r="C47" i="3" l="1"/>
  <c r="C46" i="3"/>
  <c r="C15" i="3" l="1"/>
  <c r="C14" i="3"/>
  <c r="H34" i="5" l="1"/>
  <c r="C34" i="6" l="1"/>
  <c r="F141" i="5"/>
</calcChain>
</file>

<file path=xl/sharedStrings.xml><?xml version="1.0" encoding="utf-8"?>
<sst xmlns="http://schemas.openxmlformats.org/spreadsheetml/2006/main" count="431" uniqueCount="182">
  <si>
    <t>Názov žiadateľa:</t>
  </si>
  <si>
    <t>Názov projektu:</t>
  </si>
  <si>
    <t>Názov výdavku</t>
  </si>
  <si>
    <t>Merná jednotka</t>
  </si>
  <si>
    <t>Počet jednotiek</t>
  </si>
  <si>
    <t xml:space="preserve">Skupina výdavkov  </t>
  </si>
  <si>
    <t>Podporné aktivity projektu</t>
  </si>
  <si>
    <t>Predmet zákazky</t>
  </si>
  <si>
    <t>Druh zákazky</t>
  </si>
  <si>
    <t>Prehľad ponúkaných cien predmetu zákazky</t>
  </si>
  <si>
    <t>Cena</t>
  </si>
  <si>
    <t>Poznámka</t>
  </si>
  <si>
    <t>bez DPH</t>
  </si>
  <si>
    <t>s DPH</t>
  </si>
  <si>
    <t>Termín vykonania prieskumu trhu</t>
  </si>
  <si>
    <t>Por. č.</t>
  </si>
  <si>
    <t>1.</t>
  </si>
  <si>
    <t>2.</t>
  </si>
  <si>
    <t>3.</t>
  </si>
  <si>
    <t>Vyhodnotenie ponúk</t>
  </si>
  <si>
    <t>Vybraný dodávateľ</t>
  </si>
  <si>
    <t>Zdôvodnenie výberu</t>
  </si>
  <si>
    <t>Dodávateľ (obchodné meno a sídlo)</t>
  </si>
  <si>
    <t>obchodné meno a sídlo</t>
  </si>
  <si>
    <t>021 Stavby</t>
  </si>
  <si>
    <t>930 Rezerva na nepredvídané výdavky</t>
  </si>
  <si>
    <t>027 Pozemky</t>
  </si>
  <si>
    <t>518 Ostatné služby</t>
  </si>
  <si>
    <t xml:space="preserve">Publikovanie článku o projekte </t>
  </si>
  <si>
    <t>Dočasný pútač</t>
  </si>
  <si>
    <t>Stála tabuľa</t>
  </si>
  <si>
    <t>Plagát</t>
  </si>
  <si>
    <t xml:space="preserve">Projektový manažér - zamestnanec mimo prac. pomeru (interné riadenie) </t>
  </si>
  <si>
    <t xml:space="preserve">Projektový manažér - zamestnanec v prac. pomere (interné riadenie) </t>
  </si>
  <si>
    <t>521 Mzdové výdavky</t>
  </si>
  <si>
    <t xml:space="preserve">VO bolo ukončené. Výška výdavku bola stanovená na základe uzavretej zmluvy s úspešným uchádzačom a v súlade s údajmi, ktoré sú uvedené v tabuľke č. 12 formulára ŽoNFP - Verejné obstarávanie.   </t>
  </si>
  <si>
    <t>hodina</t>
  </si>
  <si>
    <t>mesiac</t>
  </si>
  <si>
    <r>
      <t xml:space="preserve">SPOLU Podporné aktivity </t>
    </r>
    <r>
      <rPr>
        <i/>
        <sz val="12"/>
        <rFont val="Arial"/>
        <family val="2"/>
        <charset val="238"/>
      </rPr>
      <t>(celkové oprávnené nepriame výdavky pojektu)</t>
    </r>
  </si>
  <si>
    <t>tovary</t>
  </si>
  <si>
    <t>práce</t>
  </si>
  <si>
    <t>služby</t>
  </si>
  <si>
    <t xml:space="preserve">Spôsob vykonania </t>
  </si>
  <si>
    <t xml:space="preserve">Spôsob stanovenia výšky výdavku </t>
  </si>
  <si>
    <t>Vecný popis výdavku</t>
  </si>
  <si>
    <t>predloženie cenových ponúk od potenciálnych dodávateľov (písomne, elektronicky)</t>
  </si>
  <si>
    <t>Záznam z vyhodnotenia prieskumu trhu č. 1</t>
  </si>
  <si>
    <t>iný spôsob</t>
  </si>
  <si>
    <t>Upozornenia:</t>
  </si>
  <si>
    <t>ks</t>
  </si>
  <si>
    <t>Projektový manažér - externé riadenie</t>
  </si>
  <si>
    <t>Pečiatka a podpis štatutárneho orgánu žiadateľa</t>
  </si>
  <si>
    <t>V ........................................ dňa .............</t>
  </si>
  <si>
    <t>022 Samostatné hnuteľné veci a súbory hnuteľných vecí</t>
  </si>
  <si>
    <t>Výška výdavku bola stanovená so zohľadnením stanoveného finančného limitu.</t>
  </si>
  <si>
    <t>Výška výdavku bola stanovená na základe znaleckého alebo odborného posudku pri rešpektovaní stanoveného finančného limitu</t>
  </si>
  <si>
    <t>Výška výdavku bola stanovená na základe uzavretej kúpnej zmluvy za podmienky, že táto je nižšia ako cena pozemku v zmysle znaleckého alebo odborného posudku a zároveň pri rešpektovaní stanoveného finančného limitu.</t>
  </si>
  <si>
    <t>VO nebolo ukončené uzavretím zmluvy s úspešným uchádzačom. Výška výdavku bola stanovená na základe prieskumu trhu v zmysle predloženého záznamu z vyhodnotenia prieskumu trhu.</t>
  </si>
  <si>
    <t>VO nebolo ukončené uzavretím zmluvy s úspešným uchádzačom. Výška výdavku bola stanovená na základe prieskumu trhu v zmysle predloženého záznamu z vyhodnotenia prieskumu trhu a pri rešpektovaní stanoveného finančného limitu.</t>
  </si>
  <si>
    <t xml:space="preserve">VO bolo ukončené. Výška výdavku bola stanovená na základe uzavretej zmluvy s úspešným uchádzačom a v súlade s údajmi, ktoré sú uvedené v tabuľke č. 12 formulára ŽoNFP - Verejné obstarávanie a pri rešpektovaní stanoveného finančného limitu.   </t>
  </si>
  <si>
    <t>Výška výdavku bola stanovená v súlade s pracovnou zmluvou, resp. mzdou za rovnakú prácu alebo prácu v rovnakej hodnote pri rešpektovaní stanoveného finančného limitu</t>
  </si>
  <si>
    <t>Výška výdavku bola stanovená na základe dohody o prácach vykonávaných mimo pracovného pomeru, resp.  v súlade s mzdou za rovnakú prácu alebo prácu rovnakej hodnoty pri rešpektovaní stanoveného finančného limitu</t>
  </si>
  <si>
    <t xml:space="preserve">prieskum cien v cenníkoch verejne dostupných na internete </t>
  </si>
  <si>
    <r>
      <rPr>
        <b/>
        <sz val="11"/>
        <color theme="1"/>
        <rFont val="Arial"/>
        <family val="2"/>
        <charset val="238"/>
      </rPr>
      <t>Upozornenia</t>
    </r>
    <r>
      <rPr>
        <sz val="11"/>
        <color theme="1"/>
        <rFont val="Arial"/>
        <family val="2"/>
        <charset val="238"/>
      </rPr>
      <t xml:space="preserve">: 
</t>
    </r>
    <r>
      <rPr>
        <i/>
        <sz val="11"/>
        <color theme="1"/>
        <rFont val="Arial"/>
        <family val="2"/>
        <charset val="238"/>
      </rPr>
      <t xml:space="preserve">
</t>
    </r>
    <r>
      <rPr>
        <sz val="11"/>
        <color theme="1"/>
        <rFont val="Arial"/>
        <family val="2"/>
        <charset val="238"/>
      </rPr>
      <t xml:space="preserve">
</t>
    </r>
  </si>
  <si>
    <t xml:space="preserve"> -  Žiadateľ nepredkladá k záznamu z vyhodnotenia písomného prieskumu trhu ako súčasť ŽoNFP podpornú dokumentáciu, ktorej závery sú zohľadnené v tejto časti prílohy. Žiadateľ je povinný uchovávať dokumentáciu k vykonanému prieskumu trhu u seba a v prípade požiadavky RO pre OP KŽP je povinný kedykoľvek v priebehu schvaľovacieho procesu alebo implementácie projektu predložiť kompletnú dokumentáciu k prieskumu trhu. V prípade, ak sa preukáže, že žiadateľ uviedol v rozpočte projektu sumu, ktorá nie je podložená dokumentáciou zo skutočne vykonaného prieskumu trhu, RO pre OP KŽP je v závislosti od identifikovaných nedostatkov oprávnený znížiť výšku zodpovedajúcich výdavkov, uznať výdavok v plnej výške ako neoprávnený alebo vyvodiť iné právne následky v konaní o žiadosti o NFP, resp. v súlade s podmienkami upravenými v zmluve o poskytnutí NFP. Z dôvodu overiteľnosti vykonaného prieskumu trhu musí byť spôsob jeho vykonania v podobe, ktorá umožňuje uchovanie dôkazov o jeho vykonaní, t.j. telefonický prieskum, resp. ústne overenie cien na mieste u dodávateľa nie je akceptovateľný spôsob vykonania prieskumu trhu.</t>
  </si>
  <si>
    <t xml:space="preserve"> - V prípade, ak žiadateľ vykonal viacej prieskumov trhu (t.j. výšku viacerých výdavkov stanovil prieskumom trhu), vyplní a predloží záznam z vyhodnotenia prieskumu trhu samostatne pre každý vykonaný prieskum trhu. Za týmto účelom žiadateľ v tomto hárku nakopíruje pod seba, očísluje (od 1 po n) a vyplní potrebný počet formulárov záznamu z vyhodnotenia prieskumu trhu. Všetky vyplnené záznamy z vyhodnotenia prieskumu trhu je žiadateľ povinný predložiť písomne aj editovateľnou elektronickou formou (nie sken) prostredníctvom ITMS2014+.</t>
  </si>
  <si>
    <r>
      <t xml:space="preserve"> - V prípade, ak žiadateľ vyberie v poli s názvom "</t>
    </r>
    <r>
      <rPr>
        <i/>
        <sz val="11"/>
        <color theme="1"/>
        <rFont val="Arial"/>
        <family val="2"/>
        <charset val="238"/>
      </rPr>
      <t>Spôsob vykonania</t>
    </r>
    <r>
      <rPr>
        <sz val="11"/>
        <color theme="1"/>
        <rFont val="Arial"/>
        <family val="2"/>
        <charset val="238"/>
      </rPr>
      <t>" možnosť "</t>
    </r>
    <r>
      <rPr>
        <i/>
        <sz val="11"/>
        <color theme="1"/>
        <rFont val="Arial"/>
        <family val="2"/>
        <charset val="238"/>
      </rPr>
      <t>iný spôsob</t>
    </r>
    <r>
      <rPr>
        <sz val="11"/>
        <color theme="1"/>
        <rFont val="Arial"/>
        <family val="2"/>
        <charset val="238"/>
      </rPr>
      <t>", je potrebné tento spôsob vykonania prieskumu trhu popísať v poli s názvom "</t>
    </r>
    <r>
      <rPr>
        <i/>
        <sz val="11"/>
        <color theme="1"/>
        <rFont val="Arial"/>
        <family val="2"/>
        <charset val="238"/>
      </rPr>
      <t>Poznámka</t>
    </r>
    <r>
      <rPr>
        <sz val="11"/>
        <color theme="1"/>
        <rFont val="Arial"/>
        <family val="2"/>
        <charset val="238"/>
      </rPr>
      <t>".</t>
    </r>
  </si>
  <si>
    <t>V......................................... dňa ......</t>
  </si>
  <si>
    <t>podpis štatutárneho orgánu žiadateľa</t>
  </si>
  <si>
    <t>Odborný koordinátor</t>
  </si>
  <si>
    <t>Expert/špecialista</t>
  </si>
  <si>
    <t>Odborný/technický pracovník</t>
  </si>
  <si>
    <t>Terénny/pomocný pracovník</t>
  </si>
  <si>
    <r>
      <rPr>
        <sz val="14"/>
        <rFont val="Arial"/>
        <family val="2"/>
        <charset val="238"/>
      </rPr>
      <t>Hlavná aktivita 1 -</t>
    </r>
    <r>
      <rPr>
        <b/>
        <sz val="14"/>
        <rFont val="Arial"/>
        <family val="2"/>
        <charset val="238"/>
      </rPr>
      <t xml:space="preserve"> Sledovanie a hodnotenie kvality, stavu a kvantity povrchových vôd</t>
    </r>
  </si>
  <si>
    <t>Tuzemské cestovné náhrady</t>
  </si>
  <si>
    <t>512 Cestovné  náhrady</t>
  </si>
  <si>
    <t>oprávnený výdavok</t>
  </si>
  <si>
    <t>013 Softvér</t>
  </si>
  <si>
    <t>014 Oceniteľné práva</t>
  </si>
  <si>
    <t>023 Dopravné prostriedky</t>
  </si>
  <si>
    <t>112 Zásoby</t>
  </si>
  <si>
    <t>502 Spotreba energie</t>
  </si>
  <si>
    <t>503 Spotreba ostatných neskladovateľných dodávok</t>
  </si>
  <si>
    <t>512 Cestovné náhrady</t>
  </si>
  <si>
    <t>Energie</t>
  </si>
  <si>
    <t>Vodné, stočné</t>
  </si>
  <si>
    <t>Prevádzkové a špeciálne stroje, prístroje, zariadenia, technika, náradie</t>
  </si>
  <si>
    <t>Materiál</t>
  </si>
  <si>
    <t>Odbery, terénne meriania</t>
  </si>
  <si>
    <t>SPOLU 1.1</t>
  </si>
  <si>
    <t>x</t>
  </si>
  <si>
    <t>SPOLU 1.2</t>
  </si>
  <si>
    <t>SPOLU Hlavná aktivita 1</t>
  </si>
  <si>
    <r>
      <rPr>
        <sz val="14"/>
        <rFont val="Arial"/>
        <family val="2"/>
        <charset val="238"/>
      </rPr>
      <t>Hlavná aktivita 2 -</t>
    </r>
    <r>
      <rPr>
        <b/>
        <sz val="14"/>
        <rFont val="Arial"/>
        <family val="2"/>
        <charset val="238"/>
      </rPr>
      <t xml:space="preserve"> Sledovanie a hodnotenie kvality, stavu a kvantity podzemných vôd</t>
    </r>
  </si>
  <si>
    <t>Realizácia nových stavieb</t>
  </si>
  <si>
    <t>Rekonštrukcia a modernizácia monitorovacích objektov</t>
  </si>
  <si>
    <t>Prevádzkové/špeciálne stroje, prístroje, zariadeni, technika, náradie</t>
  </si>
  <si>
    <t>Technológia a technologické celky</t>
  </si>
  <si>
    <t>SPOLU Hlavná aktivita 2</t>
  </si>
  <si>
    <t>SPOLU Hlavná aktivita 3</t>
  </si>
  <si>
    <t>Cena práce/Jednotková cena [EUR]</t>
  </si>
  <si>
    <t>Celkom [EUR]</t>
  </si>
  <si>
    <r>
      <t>VO nebolo ukončené uzavretím zmluvy s úspešným uchádzačom. Výška výdavku bola stanovená na základe rozpočtu stavby na úrovni výkazu výmer potvrdeného podpisom a pečiatkou oprávnenej osoby (stavebný cenár/rozpočtár)</t>
    </r>
    <r>
      <rPr>
        <i/>
        <sz val="11"/>
        <color theme="1"/>
        <rFont val="Calibri"/>
        <family val="2"/>
        <charset val="238"/>
        <scheme val="minor"/>
      </rPr>
      <t>.</t>
    </r>
  </si>
  <si>
    <t>Výška výdavku je stanovená na základe iným spôsobom. Podrobný popis je uvedený v poli "Vecný popis výdavku"</t>
  </si>
  <si>
    <r>
      <t>VO nebolo ukončené. Spôsob stanovenia výšky výdavku je uvedený v poli "</t>
    </r>
    <r>
      <rPr>
        <i/>
        <sz val="11"/>
        <color theme="1"/>
        <rFont val="Calibri"/>
        <family val="2"/>
        <charset val="238"/>
        <scheme val="minor"/>
      </rPr>
      <t>Vecný popis výdavku</t>
    </r>
    <r>
      <rPr>
        <sz val="11"/>
        <color theme="1"/>
        <rFont val="Calibri"/>
        <family val="2"/>
        <charset val="238"/>
        <scheme val="minor"/>
      </rPr>
      <t xml:space="preserve">" </t>
    </r>
  </si>
  <si>
    <r>
      <t>VO nebolo ukončené. Spôsob stanovenia výšky výdavku je uvedený v poli "</t>
    </r>
    <r>
      <rPr>
        <i/>
        <sz val="11"/>
        <color theme="1"/>
        <rFont val="Calibri"/>
        <family val="2"/>
        <charset val="238"/>
        <scheme val="minor"/>
      </rPr>
      <t>Vecný popis výdavku</t>
    </r>
    <r>
      <rPr>
        <sz val="11"/>
        <color theme="1"/>
        <rFont val="Calibri"/>
        <family val="2"/>
        <charset val="238"/>
        <scheme val="minor"/>
      </rPr>
      <t>". Výška výdavku rešpektuje stanovený finančný limit.</t>
    </r>
  </si>
  <si>
    <t>Prehľad ponúkaných cien</t>
  </si>
  <si>
    <t>Ponuka číslo</t>
  </si>
  <si>
    <t>Priemerná výška</t>
  </si>
  <si>
    <t>Prípravná a projektová dokumentácia</t>
  </si>
  <si>
    <t>Stavebný dozor</t>
  </si>
  <si>
    <t xml:space="preserve">VO nebolo ukončené uzavretím zmluvy s úspešným uchádzačom. Výška výdavku bola stanovená na základe rozpočtu stavby na úrovni výkazu výmer potvrdeného podpisom a pečiatkou oprávnenej osoby (stavebný cenár/rozpočtár). </t>
  </si>
  <si>
    <t>Podrobný rozpočet projektu</t>
  </si>
  <si>
    <t xml:space="preserve">1.1. Odber vzoriek povrchových vôd </t>
  </si>
  <si>
    <t>1.2 Monitorovanie a hodnotenie stavu povrchových vôd</t>
  </si>
  <si>
    <t>1.1. Odber vzoriek podzemných vôd</t>
  </si>
  <si>
    <t>1.2 Monitorovanie a hodnotenie stavu podzemných  vôd</t>
  </si>
  <si>
    <t>Príspevok projektu k špecifickému cieľu OP KŽP - princíp Value for Money</t>
  </si>
  <si>
    <t>Predmet projektu</t>
  </si>
  <si>
    <t>Miera príspevku projektu k špecifickému cieľu</t>
  </si>
  <si>
    <t>Počet bodov v odbornom hodnotení za kritérium 1.2</t>
  </si>
  <si>
    <t>Merateľný ukazovateľ</t>
  </si>
  <si>
    <t>nízka</t>
  </si>
  <si>
    <t>stredná</t>
  </si>
  <si>
    <t>vysoká</t>
  </si>
  <si>
    <t>Celkové oprávnené výdavky na hlavné aktivity bez DPH</t>
  </si>
  <si>
    <t>Cieľová hodnota merateľného ukazovateľa projektu</t>
  </si>
  <si>
    <t>Vypočítaná hodnota Value for Money</t>
  </si>
  <si>
    <t>Povrchové vody</t>
  </si>
  <si>
    <t>Počet monitorovaných vodných útvarov povrchových vôd</t>
  </si>
  <si>
    <t>Podzemené vody</t>
  </si>
  <si>
    <t>Počet monitorovaných vodných útvarov podzemných vôd</t>
  </si>
  <si>
    <t>Limitné hodnoty
(EUR/monitorovaný útvar)</t>
  </si>
  <si>
    <t>Výpočet hodnoty Value for Money pre podzemné vody</t>
  </si>
  <si>
    <t>Výpočet hodnoty Value for Money pre povrchové vody</t>
  </si>
  <si>
    <r>
      <t xml:space="preserve">RO pre OP KŽP posudzuje v procese odborného hodnotenia ŽoNFP (hodnotiace kritérium 1.2) príspevok projektu k špecifickému cieľu 1.2.3 OP KŽP na základe princípu Value for Money. Uvedené znamená, že RO pre OP KŽP posudzuje kvantifikovanú mieru príspevku projektu k špecifickému cieľu 1.2.3 OP KŽP vyjadrenú na základe princípu Value for Money ako pomer celkových oprávnených výdavkov na hlavné aktivity projektu v sume vyjadrenej bez DPH a deklarovanej cieľovej hodnoty príslušného ukazovateľa projektu vzťahujúceho sa na špecifický cieľ 1.2.3 OP KŽP.
</t>
    </r>
    <r>
      <rPr>
        <sz val="11"/>
        <color rgb="FFFF0000"/>
        <rFont val="Arial"/>
        <family val="2"/>
        <charset val="238"/>
      </rPr>
      <t xml:space="preserve">
 </t>
    </r>
    <r>
      <rPr>
        <sz val="11"/>
        <color theme="1"/>
        <rFont val="Arial"/>
        <family val="2"/>
        <charset val="238"/>
      </rPr>
      <t xml:space="preserve">
</t>
    </r>
  </si>
  <si>
    <r>
      <rPr>
        <sz val="14"/>
        <rFont val="Arial"/>
        <family val="2"/>
        <charset val="238"/>
      </rPr>
      <t xml:space="preserve">Hlavná aktivita 3 - </t>
    </r>
    <r>
      <rPr>
        <b/>
        <sz val="14"/>
        <rFont val="Arial"/>
        <family val="2"/>
        <charset val="238"/>
      </rPr>
      <t>Budovanie a rekonštrukcia objektov monitorovacej siete povrchových vôd</t>
    </r>
  </si>
  <si>
    <r>
      <rPr>
        <sz val="14"/>
        <rFont val="Arial"/>
        <family val="2"/>
        <charset val="238"/>
      </rPr>
      <t xml:space="preserve">Hlavná aktivita 4 - </t>
    </r>
    <r>
      <rPr>
        <b/>
        <sz val="14"/>
        <rFont val="Arial"/>
        <family val="2"/>
        <charset val="238"/>
      </rPr>
      <t>Budovanie a rekonštrukcia objektov monitorovacej siete podzemných vôd</t>
    </r>
  </si>
  <si>
    <r>
      <t xml:space="preserve">Výpočet hodnoty Value for Money 
</t>
    </r>
    <r>
      <rPr>
        <i/>
        <sz val="11"/>
        <color theme="1"/>
        <rFont val="Arial"/>
        <family val="2"/>
        <charset val="238"/>
      </rPr>
      <t xml:space="preserve">Vypočítajte hodnotu príspevku projektu k príslušnému špecifickému cieľu OP KŽP ako pomer celkových oprávnených výdavkov na hlavné aktivity projektu v sume vyjadrenej bez DPH a deklarovanej cieľovej hodnoty ukazovateľa projektu - Počet monitorovaných vodných útvarov povrchových/podzemných vôd.
Do výpočtu nevstupujú nepriame výdavky vzťahujúce sa na podporné aktivity projektu (riadenie projektu, informovanie a komunikácia).
V prípade identifikácie neoprávnených výdavkov projektu (z titulu vecnej neoprávnenosti, neúčelnosti, nehospodárnosti a pod.) sa v procese odborného hodnotenia výška celkových oprávnených výdavkov projektu adekvátne zníži. Do výpočtu hodnoty Value for Money v tomto prípade vstupuje už odborným hodnotiteľom korigovaná výška celkových oprávnených výdavkov projektu (bez DPH).
</t>
    </r>
  </si>
  <si>
    <t>Cena práce/jednotková cena s DPH [EUR]</t>
  </si>
  <si>
    <t>Celkom bez DPH  [EUR]</t>
  </si>
  <si>
    <t>Cena práce/Jednotková cena bez DPH [EUR]</t>
  </si>
  <si>
    <t>V prípade, ak dodávateľ nie je platca DPH, uvádza žiadateľ v poli "jednotková cena bez DPH" a v poli "jednotková cena s DPH" rovnakú sumu . V prípade mzdových výdavkov uvádza cenu práce (hrubá mzda vrátane odvodov zamestnávateľa), ktorá je zároveň rovnaká v oboch stĺpcoch, v ktorých sa uvádza aj cena za služby bez DPH a cena za služby s DPH.</t>
  </si>
  <si>
    <r>
      <t>V prípade doplnenia ďalších výdavkov v poli "oprávnený</t>
    </r>
    <r>
      <rPr>
        <i/>
        <sz val="11"/>
        <color theme="1"/>
        <rFont val="Arial"/>
        <family val="2"/>
        <charset val="238"/>
      </rPr>
      <t xml:space="preserve"> výdavok</t>
    </r>
    <r>
      <rPr>
        <sz val="11"/>
        <color theme="1"/>
        <rFont val="Arial"/>
        <family val="2"/>
        <charset val="238"/>
      </rPr>
      <t>" zadajte názov príslušného výdavku. V prípade, ak počet riadkov pre zadanie ďalších výdavkov v poli "</t>
    </r>
    <r>
      <rPr>
        <b/>
        <i/>
        <sz val="11"/>
        <color theme="1"/>
        <rFont val="Arial"/>
        <family val="2"/>
        <charset val="238"/>
      </rPr>
      <t>ďalší výdavok</t>
    </r>
    <r>
      <rPr>
        <sz val="11"/>
        <color theme="1"/>
        <rFont val="Arial"/>
        <family val="2"/>
        <charset val="238"/>
      </rPr>
      <t>" nie je postačujúci, počet riadkov tabuľky rozšírte podľa potreby. Riadky je potrebné vkladať tak, aby celkový súčet zahŕňal ak novovložené riadky.</t>
    </r>
  </si>
  <si>
    <r>
      <t>Pole "</t>
    </r>
    <r>
      <rPr>
        <b/>
        <i/>
        <sz val="11"/>
        <color theme="1"/>
        <rFont val="Arial"/>
        <family val="2"/>
        <charset val="238"/>
      </rPr>
      <t>Spôsob stanovenia výšky výdavku</t>
    </r>
    <r>
      <rPr>
        <sz val="11"/>
        <color theme="1"/>
        <rFont val="Arial"/>
        <family val="2"/>
        <charset val="238"/>
      </rPr>
      <t xml:space="preserve">". V predmetnom poli vyberte z roletového menu príslušný spôsob stanovenia výšky výdavku. V prípade, ak ste výšku výdavku v rozpočte projektu stanovili spôsobom, ktorý nie je preddefinovaný v roletovom menu, vyberte možnosť - </t>
    </r>
    <r>
      <rPr>
        <i/>
        <u/>
        <sz val="11"/>
        <color theme="1"/>
        <rFont val="Arial"/>
        <family val="2"/>
        <charset val="238"/>
      </rPr>
      <t>VO nebolo ukončené. Spôsob stanovenia výšky výdavku je uvedený v poli "Vecný popis výdavku"</t>
    </r>
    <r>
      <rPr>
        <sz val="11"/>
        <color theme="1"/>
        <rFont val="Arial"/>
        <family val="2"/>
        <charset val="238"/>
      </rPr>
      <t xml:space="preserve"> a v poli "Vecný popis výdavku" špecifikujte spôsob, ktorým ste stanovili výšku príslušného výdavku v rozpočte projektu. Rovnako postupujte aj v prípade, ak považujete za potrebné bližšie špecifikovať niektorý z Vami vybraných preddefinovaných spôsobov stanovenia výšky výdavku v rozpočte projektu.  </t>
    </r>
  </si>
  <si>
    <t>Realizáciu riadenia projektu nie je možné kombinovať viacerými spôsobmi. To znamená, že žiadateľ je povinný vybrať výlučne len jeden typ výdavku vo vzťahu k riadeniu projektu (príslušnú pozíciu projektového manažéra).</t>
  </si>
  <si>
    <t>Výška výdavkov na podporné aktivity projektu nesmie prekročiť stanovený finančný limit vo výške 3 % z celkových oprávnených výdavkov na hlavné aktivity projektu (t.j. vrátane rezervy na nepredvídané výdavky).</t>
  </si>
  <si>
    <r>
      <t>Upozornenie k vyplneniu polí v stĺpci "</t>
    </r>
    <r>
      <rPr>
        <b/>
        <i/>
        <sz val="11"/>
        <color theme="1"/>
        <rFont val="Arial"/>
        <family val="2"/>
        <charset val="238"/>
      </rPr>
      <t>Jednotková cena práce, resp. cena</t>
    </r>
    <r>
      <rPr>
        <sz val="11"/>
        <color theme="1"/>
        <rFont val="Arial"/>
        <family val="2"/>
        <charset val="238"/>
      </rPr>
      <t xml:space="preserve">" v rámci podporných aktivít projektu. Žiadateľ, ktorý má nárok na odpočet DPH (DPH nie je oprávneným výdavkom) vyplní príslušné polia tabuľky tak, že uvedie ceny bez DPH. Žiadateľ ktorý nemá nárok na odpočet DPH (DPH je oprávneným výdavkom) vyplní príslušné polia tabuľky tak, že uvedie ceny s DPH. </t>
    </r>
  </si>
  <si>
    <r>
      <t>Dbajte prosím na súlad údajov uvedených v Podrobnom položkovitom rozpise výdavkov rozpočtu projektu s údajmi uvedenými vo formulári ŽoNFP, ako aj v ďalších prílohách ŽoNFP. V prípade, ak bola výška výdavku stanovená</t>
    </r>
    <r>
      <rPr>
        <b/>
        <sz val="11"/>
        <rFont val="Arial"/>
        <family val="2"/>
        <charset val="238"/>
      </rPr>
      <t xml:space="preserve"> na základe znaleckého alebo odborného posudku</t>
    </r>
    <r>
      <rPr>
        <sz val="11"/>
        <rFont val="Arial"/>
        <family val="2"/>
        <charset val="238"/>
      </rPr>
      <t xml:space="preserve">, žiadateľ nepredkladá ako súčasť ŽoNFP znalecký alebo odborný posudok. Žiadateľ je povinný uchovávať znalecký alebo odborný posudok u seba a v prípade požiadavky RO pre OP KŽP je povinný kedykoľvek v priebehu schvaľovacieho procesu alebo implementácie projektu, najneskôr v rámci príslušnej žiadosti o platbu, predložiť kompletný znalecký alebo odborný posudok, na základe ktorého bola stanovená výška príslušného výdavku. V prípade, ak sa preukáže, že žiadateľ uviedol v rozpočte projektu sumu, ktorá nie je podložená znaleckým alebo odborným posudkom, RO pre OP KŽP je v závislosti od identifikovaných nedostatkov oprávnený znížiť výšku zodpovedajúcich výdavkov, uznať výdavok v plnej výške ako neoprávnený alebo vyvodiť iné právne následky v konaní o žiadosti o NFP, resp. v súlade s podmienkami upravenými v zmluve o poskytnutí NFP. V prípade, ak bola výška výdavku stanovená </t>
    </r>
    <r>
      <rPr>
        <b/>
        <sz val="11"/>
        <rFont val="Arial"/>
        <family val="2"/>
        <charset val="238"/>
      </rPr>
      <t>na základe uzavretej zmluvy s úspešným uchádzačom</t>
    </r>
    <r>
      <rPr>
        <sz val="11"/>
        <rFont val="Arial"/>
        <family val="2"/>
        <charset val="238"/>
      </rPr>
      <t xml:space="preserve"> ako výsledkom vykonaného verejného obstarávania, žiadateľ nepredkladá ako súčasť ŽoNFP zmluvu s úspešným uchádzačom. Žiadateľ je povinný uchovávať kompletnú dokumentáciu k verejnému obstarávaniu, vrátane zmluvy s úspešným uchádzačom u seba a v prípade požiadavky RO pre OP KŽP je povinný kedykoľvek v priebehu schvaľovacieho procesu alebo implementácie projektu, najneskôr v rámci príslušnej žiadosti o platbu, predložiť relevantnú dokumentáciu, na základe ktorej bola stanovená výška príslušného výdavku. Uvedené rovnako platí aj v prípade, ak bola výška výdavku stanovená na základe </t>
    </r>
    <r>
      <rPr>
        <b/>
        <sz val="11"/>
        <rFont val="Arial"/>
        <family val="2"/>
        <charset val="238"/>
      </rPr>
      <t>prieskumu trhu</t>
    </r>
    <r>
      <rPr>
        <sz val="11"/>
        <rFont val="Arial"/>
        <family val="2"/>
        <charset val="238"/>
      </rPr>
      <t xml:space="preserve"> (bližšie popísané v rámci upozornenia v hárku "</t>
    </r>
    <r>
      <rPr>
        <i/>
        <sz val="11"/>
        <rFont val="Arial"/>
        <family val="2"/>
        <charset val="238"/>
      </rPr>
      <t>Prieskum trhu</t>
    </r>
    <r>
      <rPr>
        <sz val="11"/>
        <rFont val="Arial"/>
        <family val="2"/>
        <charset val="238"/>
      </rPr>
      <t xml:space="preserve">").
V prípade, ak sa preukáže, že žiadateľ uviedol v rozpočte projektu sumu, ktorá nie je podložená relevantnou dokumentáciou, RO pre OP KŽP je v závislosti od identifikovaných nedostatkov oprávnený znížiť výšku zodpovedajúcich výdavkov, uznať výdavok v plnej výške ako neoprávnený alebo vyvodiť iné právne následky v konaní o žiadosti o NFP, resp. v súlade s podmienkami upravenými v zmluve o poskytnutí NFP; uvedené nemá vplyv na postup RO pre OP KŽP pri identifikácii nedostatkov vo verejnom obstarávaní, ktorého výsledkom bola zmluva s úspešným uchádzačom a na základe ktorej bola stanovená výška príslušného výdavku v rozpočte. </t>
    </r>
  </si>
  <si>
    <t>V prípade, ak žiadateľ nie je platca DPH, resp. nemá nárok na odpočet DPH, za oprávnený výdavok je považovaná výška výdavku s DPH. V prípade, ak žiadateľ má nárok na odpočet DPH za oprávnený výdavok je považovaná výška výdavku bez DPH. Do hodnôt výpočtu "value for money" vstupuje vždy hodnota výdavku očistená o DPH.</t>
  </si>
  <si>
    <t>Celkom s DPH  [EUR]</t>
  </si>
  <si>
    <t>SPOLU 2.1</t>
  </si>
  <si>
    <t>SPOLU 2.2</t>
  </si>
  <si>
    <t>3.1 Budovanie a rekonštrukcia monitorovacích objektov</t>
  </si>
  <si>
    <t>SPOLU 3.1</t>
  </si>
  <si>
    <t>3.2. Odber vzoriek</t>
  </si>
  <si>
    <t>SPOLU 3.2</t>
  </si>
  <si>
    <t>3.3 Monitorovanie a hodnotenie stavu vôd</t>
  </si>
  <si>
    <t>SPOLU 3.3</t>
  </si>
  <si>
    <t>SPOLU 4.1</t>
  </si>
  <si>
    <t>SPOLU 4.2</t>
  </si>
  <si>
    <t>4.1 Budovanie a rekonštrukcia monitorovacích objektov</t>
  </si>
  <si>
    <t>4.2. Odber vzoriek</t>
  </si>
  <si>
    <t>4.3 Monitorovanie a hodnotenie stavu vôd</t>
  </si>
  <si>
    <t>SPOLU 4.3</t>
  </si>
  <si>
    <t>SPOLU Hlavná aktivita 4</t>
  </si>
  <si>
    <r>
      <t xml:space="preserve">S P O L U </t>
    </r>
    <r>
      <rPr>
        <i/>
        <sz val="13"/>
        <color theme="0"/>
        <rFont val="Arial"/>
        <family val="2"/>
        <charset val="238"/>
      </rPr>
      <t>(celkové oprávnené výdavky projektu) bez DPH</t>
    </r>
  </si>
  <si>
    <r>
      <t xml:space="preserve">S P O  L U </t>
    </r>
    <r>
      <rPr>
        <sz val="13"/>
        <color theme="0"/>
        <rFont val="Arial"/>
        <family val="2"/>
        <charset val="238"/>
      </rPr>
      <t>(celkové oprávnené výdavky) s DPH</t>
    </r>
  </si>
  <si>
    <t>Príloha ŽoNFP č. 4 - Podporná dokumentácia k oprávnenosti výdavkov</t>
  </si>
  <si>
    <r>
      <t>Pole "</t>
    </r>
    <r>
      <rPr>
        <b/>
        <i/>
        <sz val="11"/>
        <rFont val="Arial"/>
        <family val="2"/>
        <charset val="238"/>
      </rPr>
      <t>Vecný popis výdavku</t>
    </r>
    <r>
      <rPr>
        <sz val="11"/>
        <rFont val="Arial"/>
        <family val="2"/>
        <charset val="238"/>
      </rPr>
      <t xml:space="preserve">". V rámci vecného popisu výdavkov špecifikujte jednotlivé výdavky z hľadiska ich predmetu, resp. rozsahu, prípadne nevyhnutnosti. To znamená, že V prípade, ak výdavok pozostáva z viacerých položiek, je potrebné tieto položky v rámci vecného popisu výdavku bližšie špecifikovať, t.j. uviesť z akých položiek pozostáva cena výdavku vrátane výšky týchto položiek.  </t>
    </r>
  </si>
  <si>
    <t>Stručný popis výdavku</t>
  </si>
  <si>
    <t>Dátum vykonania prieskumu</t>
  </si>
  <si>
    <t>Výška výdavku stanovená na základe prieskumu trhu</t>
  </si>
  <si>
    <t xml:space="preserve"> - Žiadateľ uvádza výšku výdavku, ktorá zodpovedá priemeru cien stanoveného na základe predložených ponúk, pričom sa zohľadňuje oprávnenosť financovania výdavku predstavujúceho DPH v rámci projektu. To znamená, že ak žiadateľ nemá nárok na odpočet DPH, uvádza výšku výdavku stanovenú na základe priemeru cien s DPH. Ak žiadateľ má nárok na odpočet DPH, uvádza ako výsledok prieskumu trhu výšku výdavku stanovenú na základe výpočtu priemeru z cien bez DPH. Ak dodávateľ nie je platca DPH uvádza sa v poli "cena bez DPH" a v poli "cena s DPH" rovnaká suma.</t>
  </si>
  <si>
    <t xml:space="preserve"> - V prípade, ak žiadateľ uvedie v rozpočte projektu výšku výdavku, ktorú stanovil na základe prieskumu trhu a táto výška výdavku prekročí sumu priemernej ceny stanovenej na základe preložených ponúk v zmysle vyhodnotenia prieskumu trhu, RO pre OP KŽP zníži príslušný nadhodnotený výdavok na úroveň priemernej ceny vypočítanej na základe hodnoty predložených cenových ponúk uvádzaných v tomto zázname z vyhodnotenia prieskumu trhu. RO je oprávnený upraviť výšku výdavku aj na základe ním vykonaného prieskumu trhu.</t>
  </si>
  <si>
    <t>16 000 - 24 000</t>
  </si>
  <si>
    <t>150 000 - 220 000</t>
  </si>
  <si>
    <t>viac ako 24 000</t>
  </si>
  <si>
    <t>menej ako 16 000</t>
  </si>
  <si>
    <t>viac ako 220 000</t>
  </si>
  <si>
    <t>menej ako 150 000</t>
  </si>
  <si>
    <t>Žiadateľ vypĺňa relevantnú časť rozpočtu, v nadväznosti na hlavné aktivity, ktoré sú predmetom realizácie projektu. V prípade potreby je možné, zo strany žiadateľa, upraviť alebo vypustiť preddefinované podaktivity v rámci jednotlivých hlavných aktivít.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</si>
</sst>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1]"/>
  </numFmts>
  <fonts count="44" x14ac:knownFonts="1">
    <font>
      <sz val="11"/>
      <color theme="1"/>
      <name val="Calibri"/>
      <family val="2"/>
      <charset val="238"/>
      <scheme val="minor"/>
    </font>
    <font>
      <b/>
      <sz val="11"/>
      <color theme="1"/>
      <name val="Arial"/>
      <family val="2"/>
      <charset val="238"/>
    </font>
    <font>
      <sz val="10"/>
      <color theme="1"/>
      <name val="Arial"/>
      <family val="2"/>
      <charset val="238"/>
    </font>
    <font>
      <sz val="11"/>
      <color theme="1"/>
      <name val="Arial"/>
      <family val="2"/>
      <charset val="238"/>
    </font>
    <font>
      <b/>
      <sz val="11"/>
      <name val="Arial"/>
      <family val="2"/>
      <charset val="238"/>
    </font>
    <font>
      <sz val="11"/>
      <name val="Arial"/>
      <family val="2"/>
      <charset val="238"/>
    </font>
    <font>
      <b/>
      <sz val="14"/>
      <name val="Arial"/>
      <family val="2"/>
      <charset val="238"/>
    </font>
    <font>
      <sz val="11"/>
      <color rgb="FFFF0000"/>
      <name val="Arial"/>
      <family val="2"/>
      <charset val="238"/>
    </font>
    <font>
      <b/>
      <sz val="10"/>
      <name val="Arial"/>
      <family val="2"/>
      <charset val="238"/>
    </font>
    <font>
      <b/>
      <sz val="12"/>
      <name val="Arial"/>
      <family val="2"/>
      <charset val="238"/>
    </font>
    <font>
      <sz val="14"/>
      <color theme="1"/>
      <name val="Arial"/>
      <family val="2"/>
      <charset val="238"/>
    </font>
    <font>
      <i/>
      <sz val="11"/>
      <color theme="1"/>
      <name val="Calibri"/>
      <family val="2"/>
      <charset val="238"/>
      <scheme val="minor"/>
    </font>
    <font>
      <sz val="10"/>
      <name val="Arial"/>
      <family val="2"/>
      <charset val="238"/>
    </font>
    <font>
      <i/>
      <sz val="11"/>
      <color theme="1"/>
      <name val="Arial"/>
      <family val="2"/>
      <charset val="238"/>
    </font>
    <font>
      <b/>
      <sz val="16"/>
      <color theme="1"/>
      <name val="Arial"/>
      <family val="2"/>
      <charset val="238"/>
    </font>
    <font>
      <sz val="10"/>
      <color theme="0"/>
      <name val="Arial"/>
      <family val="2"/>
      <charset val="238"/>
    </font>
    <font>
      <sz val="14"/>
      <name val="Arial"/>
      <family val="2"/>
      <charset val="238"/>
    </font>
    <font>
      <i/>
      <sz val="12"/>
      <name val="Arial"/>
      <family val="2"/>
      <charset val="238"/>
    </font>
    <font>
      <b/>
      <i/>
      <sz val="11"/>
      <color theme="0"/>
      <name val="Arial"/>
      <family val="2"/>
      <charset val="238"/>
    </font>
    <font>
      <b/>
      <sz val="14"/>
      <color theme="1"/>
      <name val="Arial"/>
      <family val="2"/>
      <charset val="238"/>
    </font>
    <font>
      <b/>
      <i/>
      <sz val="11"/>
      <color theme="1"/>
      <name val="Arial"/>
      <family val="2"/>
      <charset val="238"/>
    </font>
    <font>
      <i/>
      <sz val="11"/>
      <name val="Arial"/>
      <family val="2"/>
      <charset val="238"/>
    </font>
    <font>
      <b/>
      <sz val="12"/>
      <color theme="1"/>
      <name val="Arial"/>
      <family val="2"/>
      <charset val="238"/>
    </font>
    <font>
      <b/>
      <sz val="13"/>
      <name val="Arial"/>
      <family val="2"/>
      <charset val="238"/>
    </font>
    <font>
      <i/>
      <u/>
      <sz val="11"/>
      <color theme="1"/>
      <name val="Arial"/>
      <family val="2"/>
      <charset val="238"/>
    </font>
    <font>
      <sz val="12"/>
      <color theme="1"/>
      <name val="Arial"/>
      <family val="2"/>
      <charset val="238"/>
    </font>
    <font>
      <sz val="12"/>
      <color theme="1"/>
      <name val="Calibri"/>
      <family val="2"/>
      <charset val="238"/>
      <scheme val="minor"/>
    </font>
    <font>
      <b/>
      <i/>
      <sz val="12"/>
      <color theme="0"/>
      <name val="Arial"/>
      <family val="2"/>
      <charset val="238"/>
    </font>
    <font>
      <sz val="12"/>
      <color theme="0"/>
      <name val="Arial"/>
      <family val="2"/>
      <charset val="238"/>
    </font>
    <font>
      <sz val="12"/>
      <color theme="0"/>
      <name val="Calibri"/>
      <family val="2"/>
      <charset val="238"/>
      <scheme val="minor"/>
    </font>
    <font>
      <sz val="12"/>
      <name val="Arial"/>
      <family val="2"/>
      <charset val="238"/>
    </font>
    <font>
      <i/>
      <sz val="10"/>
      <name val="Arial"/>
      <family val="2"/>
      <charset val="238"/>
    </font>
    <font>
      <b/>
      <sz val="11"/>
      <color theme="0"/>
      <name val="Calibri"/>
      <family val="2"/>
      <charset val="238"/>
      <scheme val="minor"/>
    </font>
    <font>
      <i/>
      <sz val="10"/>
      <color theme="1"/>
      <name val="Arial"/>
      <family val="2"/>
      <charset val="238"/>
    </font>
    <font>
      <b/>
      <sz val="16"/>
      <color rgb="FF000000"/>
      <name val="Arial"/>
      <family val="2"/>
      <charset val="238"/>
    </font>
    <font>
      <b/>
      <sz val="10"/>
      <color theme="1"/>
      <name val="Arial Narrow"/>
      <family val="2"/>
      <charset val="238"/>
    </font>
    <font>
      <b/>
      <sz val="16"/>
      <color theme="1"/>
      <name val="Arial Narrow"/>
      <family val="2"/>
      <charset val="238"/>
    </font>
    <font>
      <b/>
      <sz val="14"/>
      <color theme="0"/>
      <name val="Arial"/>
      <family val="2"/>
      <charset val="238"/>
    </font>
    <font>
      <sz val="11"/>
      <color rgb="FFFF0000"/>
      <name val="Calibri"/>
      <family val="2"/>
      <charset val="238"/>
      <scheme val="minor"/>
    </font>
    <font>
      <b/>
      <sz val="13"/>
      <color theme="0"/>
      <name val="Arial"/>
      <family val="2"/>
      <charset val="238"/>
    </font>
    <font>
      <i/>
      <sz val="13"/>
      <color theme="0"/>
      <name val="Arial"/>
      <family val="2"/>
      <charset val="238"/>
    </font>
    <font>
      <sz val="13"/>
      <color theme="0"/>
      <name val="Arial"/>
      <family val="2"/>
      <charset val="238"/>
    </font>
    <font>
      <b/>
      <i/>
      <sz val="11"/>
      <name val="Arial"/>
      <family val="2"/>
      <charset val="238"/>
    </font>
    <font>
      <sz val="11"/>
      <name val="Calibri"/>
      <family val="2"/>
      <charset val="238"/>
      <scheme val="minor"/>
    </font>
  </fonts>
  <fills count="1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3" tint="-0.249977111117893"/>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diagonal/>
    </border>
  </borders>
  <cellStyleXfs count="1">
    <xf numFmtId="0" fontId="0" fillId="0" borderId="0"/>
  </cellStyleXfs>
  <cellXfs count="281">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0" borderId="0" xfId="0" applyAlignment="1" applyProtection="1">
      <alignment horizontal="center" vertical="center"/>
      <protection locked="0"/>
    </xf>
    <xf numFmtId="4" fontId="5" fillId="0" borderId="1" xfId="0" applyNumberFormat="1" applyFont="1" applyBorder="1" applyAlignment="1" applyProtection="1">
      <alignment horizontal="center" vertical="center" wrapText="1"/>
      <protection locked="0"/>
    </xf>
    <xf numFmtId="4" fontId="5" fillId="7" borderId="1" xfId="0" applyNumberFormat="1" applyFont="1" applyFill="1" applyBorder="1" applyAlignment="1" applyProtection="1">
      <alignment horizontal="center" vertical="center" wrapText="1"/>
      <protection locked="0"/>
    </xf>
    <xf numFmtId="0" fontId="12" fillId="0" borderId="1" xfId="0" applyFont="1" applyBorder="1" applyAlignment="1" applyProtection="1">
      <alignment horizontal="justify" wrapText="1"/>
      <protection locked="0"/>
    </xf>
    <xf numFmtId="0" fontId="0" fillId="0" borderId="13" xfId="0" applyBorder="1" applyAlignment="1" applyProtection="1">
      <alignment horizontal="center" vertical="center" wrapText="1"/>
      <protection locked="0"/>
    </xf>
    <xf numFmtId="0" fontId="5" fillId="0" borderId="1" xfId="0" applyFont="1" applyBorder="1" applyAlignment="1" applyProtection="1">
      <alignment horizontal="center" wrapText="1"/>
      <protection locked="0"/>
    </xf>
    <xf numFmtId="0" fontId="0" fillId="0" borderId="0" xfId="0" applyFont="1" applyProtection="1">
      <protection locked="0"/>
    </xf>
    <xf numFmtId="0" fontId="13" fillId="0" borderId="12" xfId="0" applyFont="1" applyFill="1" applyBorder="1" applyAlignment="1" applyProtection="1">
      <alignment vertical="center" wrapText="1"/>
      <protection locked="0"/>
    </xf>
    <xf numFmtId="0" fontId="3" fillId="0" borderId="1" xfId="0" applyFont="1" applyFill="1" applyBorder="1" applyAlignment="1" applyProtection="1">
      <alignment vertical="center" wrapText="1"/>
      <protection locked="0"/>
    </xf>
    <xf numFmtId="0" fontId="0" fillId="0" borderId="1" xfId="0" applyBorder="1" applyAlignment="1" applyProtection="1">
      <alignment horizontal="center"/>
      <protection locked="0"/>
    </xf>
    <xf numFmtId="0" fontId="5" fillId="7" borderId="10" xfId="0" applyFont="1" applyFill="1" applyBorder="1" applyAlignment="1" applyProtection="1">
      <alignment horizontal="center" wrapText="1"/>
      <protection locked="0"/>
    </xf>
    <xf numFmtId="0" fontId="0" fillId="7" borderId="11" xfId="0" applyFill="1" applyBorder="1" applyAlignment="1" applyProtection="1">
      <alignment horizontal="center" vertical="center"/>
      <protection locked="0"/>
    </xf>
    <xf numFmtId="0" fontId="0" fillId="0" borderId="0" xfId="0" applyAlignment="1" applyProtection="1">
      <alignment vertical="center"/>
      <protection locked="0"/>
    </xf>
    <xf numFmtId="0" fontId="9" fillId="0" borderId="0" xfId="0" applyFont="1" applyFill="1" applyBorder="1" applyAlignment="1" applyProtection="1">
      <alignment horizontal="left" vertical="center" wrapText="1"/>
      <protection locked="0"/>
    </xf>
    <xf numFmtId="0" fontId="5" fillId="0" borderId="0" xfId="0" applyFont="1" applyFill="1" applyBorder="1" applyAlignment="1" applyProtection="1">
      <alignment horizontal="center" wrapText="1"/>
      <protection locked="0"/>
    </xf>
    <xf numFmtId="4" fontId="4" fillId="0" borderId="0" xfId="0" applyNumberFormat="1" applyFont="1" applyFill="1" applyBorder="1" applyAlignment="1" applyProtection="1">
      <alignment horizontal="center" vertical="center" wrapText="1"/>
      <protection locked="0"/>
    </xf>
    <xf numFmtId="4" fontId="5" fillId="2" borderId="1" xfId="0" applyNumberFormat="1" applyFont="1" applyFill="1" applyBorder="1" applyAlignment="1" applyProtection="1">
      <alignment horizontal="center" vertical="center" wrapText="1"/>
      <protection locked="0"/>
    </xf>
    <xf numFmtId="4" fontId="5" fillId="0" borderId="10" xfId="0" applyNumberFormat="1" applyFont="1" applyBorder="1" applyAlignment="1" applyProtection="1">
      <alignment horizontal="center" vertical="center" wrapText="1"/>
      <protection locked="0"/>
    </xf>
    <xf numFmtId="4" fontId="5" fillId="2" borderId="10" xfId="0" applyNumberFormat="1"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wrapText="1"/>
      <protection locked="0"/>
    </xf>
    <xf numFmtId="164" fontId="5" fillId="0" borderId="0" xfId="0" applyNumberFormat="1" applyFont="1" applyFill="1" applyBorder="1" applyAlignment="1" applyProtection="1">
      <alignment horizontal="center" wrapText="1"/>
      <protection locked="0"/>
    </xf>
    <xf numFmtId="0" fontId="3" fillId="0" borderId="0" xfId="0" applyFont="1" applyProtection="1">
      <protection locked="0"/>
    </xf>
    <xf numFmtId="0" fontId="3" fillId="0" borderId="0" xfId="0" applyFont="1" applyAlignment="1" applyProtection="1">
      <alignment horizontal="center"/>
      <protection locked="0"/>
    </xf>
    <xf numFmtId="0" fontId="3" fillId="0" borderId="0" xfId="0" applyFont="1" applyAlignment="1" applyProtection="1">
      <alignment horizontal="center" vertical="center"/>
      <protection locked="0"/>
    </xf>
    <xf numFmtId="0" fontId="0" fillId="0" borderId="0" xfId="0" applyProtection="1"/>
    <xf numFmtId="0" fontId="0" fillId="0" borderId="0" xfId="0" applyAlignment="1" applyProtection="1">
      <alignment horizontal="center"/>
    </xf>
    <xf numFmtId="0" fontId="0" fillId="0" borderId="0" xfId="0" applyAlignment="1" applyProtection="1">
      <alignment horizontal="center" vertical="center"/>
    </xf>
    <xf numFmtId="0" fontId="2" fillId="0" borderId="0" xfId="0" applyFont="1" applyAlignment="1" applyProtection="1">
      <alignment horizontal="right"/>
    </xf>
    <xf numFmtId="0" fontId="3" fillId="0" borderId="0" xfId="0" applyFont="1" applyBorder="1" applyAlignment="1" applyProtection="1"/>
    <xf numFmtId="0" fontId="14" fillId="0" borderId="0" xfId="0" applyFont="1" applyAlignment="1" applyProtection="1">
      <alignment horizontal="left"/>
    </xf>
    <xf numFmtId="0" fontId="18" fillId="9" borderId="1" xfId="0" applyFont="1" applyFill="1" applyBorder="1" applyAlignment="1" applyProtection="1">
      <alignment horizontal="left" vertical="center"/>
    </xf>
    <xf numFmtId="0" fontId="2" fillId="0" borderId="0" xfId="0" applyFont="1" applyProtection="1"/>
    <xf numFmtId="0" fontId="2" fillId="0" borderId="0" xfId="0" applyFont="1" applyAlignment="1" applyProtection="1">
      <alignment horizontal="center"/>
    </xf>
    <xf numFmtId="0" fontId="2" fillId="0" borderId="0" xfId="0" applyFont="1" applyAlignment="1" applyProtection="1">
      <alignment horizontal="center" vertical="center"/>
    </xf>
    <xf numFmtId="0" fontId="15" fillId="8" borderId="12" xfId="0" applyFont="1" applyFill="1" applyBorder="1" applyAlignment="1" applyProtection="1">
      <alignment horizontal="center" vertical="center" wrapText="1"/>
    </xf>
    <xf numFmtId="0" fontId="15" fillId="8" borderId="1" xfId="0" applyFont="1" applyFill="1" applyBorder="1" applyAlignment="1" applyProtection="1">
      <alignment horizontal="center" vertical="center" wrapText="1"/>
    </xf>
    <xf numFmtId="0" fontId="15" fillId="8" borderId="13" xfId="0" applyFont="1" applyFill="1" applyBorder="1" applyAlignment="1" applyProtection="1">
      <alignment horizontal="center" vertical="center" wrapText="1"/>
    </xf>
    <xf numFmtId="0" fontId="0" fillId="0" borderId="0" xfId="0" applyAlignment="1" applyProtection="1">
      <alignment vertical="center"/>
    </xf>
    <xf numFmtId="0" fontId="15" fillId="8" borderId="1" xfId="0" applyFont="1" applyFill="1" applyBorder="1" applyAlignment="1" applyProtection="1">
      <alignment horizontal="left" vertical="center" wrapText="1"/>
    </xf>
    <xf numFmtId="0" fontId="5" fillId="7" borderId="1" xfId="0" applyFont="1" applyFill="1" applyBorder="1" applyAlignment="1" applyProtection="1">
      <alignment horizontal="left" vertical="center" wrapText="1"/>
    </xf>
    <xf numFmtId="0" fontId="5" fillId="7" borderId="1" xfId="0" applyFont="1" applyFill="1" applyBorder="1" applyAlignment="1" applyProtection="1">
      <alignment horizontal="center" vertical="center" wrapText="1"/>
    </xf>
    <xf numFmtId="0" fontId="5" fillId="7" borderId="9" xfId="0" applyFont="1" applyFill="1" applyBorder="1" applyAlignment="1" applyProtection="1">
      <alignment horizontal="justify" vertical="center" wrapText="1"/>
    </xf>
    <xf numFmtId="0" fontId="5" fillId="7" borderId="10" xfId="0" applyFont="1" applyFill="1" applyBorder="1" applyAlignment="1" applyProtection="1">
      <alignment horizontal="left" vertical="center" wrapText="1"/>
    </xf>
    <xf numFmtId="0" fontId="5" fillId="7" borderId="10" xfId="0" applyFont="1" applyFill="1" applyBorder="1" applyAlignment="1" applyProtection="1">
      <alignment horizontal="center" vertical="center" wrapText="1"/>
    </xf>
    <xf numFmtId="0" fontId="3" fillId="0" borderId="0" xfId="0" applyFont="1" applyProtection="1"/>
    <xf numFmtId="0" fontId="3" fillId="0" borderId="0" xfId="0" applyFont="1" applyAlignment="1" applyProtection="1">
      <alignment horizontal="center"/>
    </xf>
    <xf numFmtId="0" fontId="3" fillId="0" borderId="0" xfId="0" applyFont="1" applyAlignment="1" applyProtection="1">
      <alignment horizontal="center" vertical="center"/>
    </xf>
    <xf numFmtId="0" fontId="0" fillId="0" borderId="0" xfId="0" applyFont="1" applyProtection="1"/>
    <xf numFmtId="0" fontId="0" fillId="0" borderId="0" xfId="0" applyBorder="1" applyAlignment="1" applyProtection="1">
      <protection locked="0"/>
    </xf>
    <xf numFmtId="0" fontId="3" fillId="0" borderId="0" xfId="0" applyFont="1" applyAlignment="1" applyProtection="1">
      <protection locked="0"/>
    </xf>
    <xf numFmtId="0" fontId="0" fillId="0" borderId="0" xfId="0" applyAlignment="1" applyProtection="1">
      <alignment horizontal="right"/>
      <protection locked="0"/>
    </xf>
    <xf numFmtId="0" fontId="1" fillId="0" borderId="0" xfId="0" applyFont="1" applyFill="1" applyBorder="1" applyAlignment="1" applyProtection="1">
      <alignment horizontal="left"/>
      <protection locked="0"/>
    </xf>
    <xf numFmtId="0" fontId="0" fillId="0" borderId="0" xfId="0" applyFill="1" applyBorder="1" applyAlignment="1" applyProtection="1">
      <alignment horizontal="center"/>
      <protection locked="0"/>
    </xf>
    <xf numFmtId="0" fontId="29" fillId="6" borderId="1" xfId="0" applyFont="1" applyFill="1" applyBorder="1" applyAlignment="1" applyProtection="1">
      <alignment horizontal="center" vertical="center"/>
      <protection locked="0"/>
    </xf>
    <xf numFmtId="0" fontId="26" fillId="5" borderId="1" xfId="0" applyFont="1" applyFill="1" applyBorder="1" applyAlignment="1" applyProtection="1">
      <alignment horizontal="center" vertical="center"/>
      <protection locked="0"/>
    </xf>
    <xf numFmtId="4" fontId="26" fillId="0" borderId="1" xfId="0" applyNumberFormat="1" applyFont="1" applyBorder="1" applyAlignment="1" applyProtection="1">
      <alignment wrapText="1"/>
      <protection locked="0"/>
    </xf>
    <xf numFmtId="0" fontId="26" fillId="0" borderId="1" xfId="0" applyFont="1" applyBorder="1" applyAlignment="1" applyProtection="1">
      <alignment wrapText="1"/>
      <protection locked="0"/>
    </xf>
    <xf numFmtId="0" fontId="0" fillId="0" borderId="0" xfId="0" applyFill="1" applyBorder="1" applyAlignment="1" applyProtection="1">
      <alignment horizontal="center" vertical="center"/>
      <protection locked="0"/>
    </xf>
    <xf numFmtId="0" fontId="0" fillId="0" borderId="0" xfId="0" applyAlignment="1" applyProtection="1">
      <alignment horizontal="left" vertical="top"/>
      <protection locked="0"/>
    </xf>
    <xf numFmtId="0" fontId="22" fillId="0" borderId="0" xfId="0" applyFont="1" applyAlignment="1" applyProtection="1">
      <alignment horizontal="left"/>
      <protection locked="0"/>
    </xf>
    <xf numFmtId="0" fontId="3" fillId="0" borderId="0" xfId="0" applyFont="1" applyAlignment="1" applyProtection="1">
      <alignment horizontal="left"/>
      <protection locked="0"/>
    </xf>
    <xf numFmtId="0" fontId="26" fillId="0" borderId="0" xfId="0" applyFont="1" applyProtection="1">
      <protection locked="0"/>
    </xf>
    <xf numFmtId="0" fontId="26" fillId="0" borderId="1" xfId="0" applyFont="1" applyBorder="1" applyProtection="1">
      <protection locked="0"/>
    </xf>
    <xf numFmtId="0" fontId="0" fillId="0" borderId="7" xfId="0" applyBorder="1" applyProtection="1">
      <protection locked="0"/>
    </xf>
    <xf numFmtId="0" fontId="5" fillId="0" borderId="0" xfId="0" applyFont="1" applyFill="1" applyAlignment="1" applyProtection="1">
      <alignment wrapText="1"/>
    </xf>
    <xf numFmtId="0" fontId="3" fillId="0" borderId="0" xfId="0" applyFont="1" applyAlignment="1" applyProtection="1">
      <alignment horizontal="left" wrapText="1"/>
    </xf>
    <xf numFmtId="0" fontId="3" fillId="0" borderId="0" xfId="0" applyFont="1" applyAlignment="1" applyProtection="1">
      <alignment horizontal="center" wrapText="1"/>
    </xf>
    <xf numFmtId="0" fontId="3" fillId="0" borderId="0" xfId="0" applyFont="1" applyAlignment="1" applyProtection="1">
      <alignment horizontal="center" vertical="center" wrapText="1"/>
    </xf>
    <xf numFmtId="0" fontId="3" fillId="0" borderId="0" xfId="0" applyFont="1" applyFill="1" applyBorder="1" applyAlignment="1" applyProtection="1">
      <alignment vertical="center"/>
    </xf>
    <xf numFmtId="4" fontId="5" fillId="7" borderId="18" xfId="0" applyNumberFormat="1" applyFont="1" applyFill="1" applyBorder="1" applyAlignment="1" applyProtection="1">
      <alignment horizontal="center" vertical="center" wrapText="1"/>
    </xf>
    <xf numFmtId="0" fontId="0" fillId="2" borderId="0" xfId="0" applyFill="1" applyProtection="1"/>
    <xf numFmtId="0" fontId="0" fillId="2" borderId="0" xfId="0" applyFill="1" applyProtection="1">
      <protection locked="0"/>
    </xf>
    <xf numFmtId="0" fontId="12" fillId="0" borderId="1" xfId="0" applyFont="1" applyBorder="1" applyAlignment="1" applyProtection="1">
      <alignment horizontal="center" wrapText="1"/>
      <protection locked="0"/>
    </xf>
    <xf numFmtId="0" fontId="0" fillId="0" borderId="21" xfId="0" applyBorder="1" applyAlignment="1" applyProtection="1">
      <alignment horizontal="center" vertical="center" wrapText="1"/>
      <protection locked="0"/>
    </xf>
    <xf numFmtId="0" fontId="13" fillId="0" borderId="1" xfId="0" applyFont="1" applyFill="1" applyBorder="1" applyAlignment="1" applyProtection="1">
      <alignment vertical="center" wrapText="1"/>
      <protection locked="0"/>
    </xf>
    <xf numFmtId="0" fontId="12" fillId="0" borderId="5" xfId="0" applyFont="1" applyBorder="1" applyAlignment="1" applyProtection="1">
      <alignment horizontal="center" wrapText="1"/>
      <protection locked="0"/>
    </xf>
    <xf numFmtId="0" fontId="0" fillId="0" borderId="23" xfId="0" applyBorder="1" applyAlignment="1" applyProtection="1">
      <alignment horizontal="center" vertical="center" wrapText="1"/>
      <protection locked="0"/>
    </xf>
    <xf numFmtId="0" fontId="12" fillId="0" borderId="22" xfId="0" applyFont="1" applyBorder="1" applyAlignment="1" applyProtection="1">
      <alignment horizontal="center" wrapText="1"/>
      <protection locked="0"/>
    </xf>
    <xf numFmtId="0" fontId="8" fillId="2" borderId="0" xfId="0" applyFont="1" applyFill="1" applyBorder="1" applyAlignment="1" applyProtection="1">
      <alignment horizontal="left" vertical="center" wrapText="1"/>
    </xf>
    <xf numFmtId="0" fontId="13" fillId="2" borderId="1" xfId="0" applyFont="1" applyFill="1" applyBorder="1" applyAlignment="1" applyProtection="1">
      <alignment vertical="center" wrapText="1"/>
      <protection locked="0"/>
    </xf>
    <xf numFmtId="0" fontId="0" fillId="0" borderId="1" xfId="0" applyFont="1" applyBorder="1" applyProtection="1"/>
    <xf numFmtId="0" fontId="0" fillId="0" borderId="0" xfId="0" applyFont="1" applyAlignment="1" applyProtection="1">
      <alignment horizontal="center" vertical="center"/>
    </xf>
    <xf numFmtId="0" fontId="0" fillId="10" borderId="1" xfId="0" applyFont="1" applyFill="1" applyBorder="1" applyProtection="1"/>
    <xf numFmtId="0" fontId="0" fillId="0" borderId="0" xfId="0" applyFont="1" applyBorder="1" applyProtection="1"/>
    <xf numFmtId="0" fontId="0" fillId="0" borderId="0" xfId="0" applyFont="1" applyAlignment="1" applyProtection="1">
      <alignment horizontal="left" vertical="center"/>
    </xf>
    <xf numFmtId="0" fontId="0" fillId="0" borderId="1" xfId="0" applyBorder="1" applyProtection="1">
      <protection locked="0"/>
    </xf>
    <xf numFmtId="4" fontId="0" fillId="0" borderId="1" xfId="0" applyNumberFormat="1" applyBorder="1" applyProtection="1">
      <protection locked="0"/>
    </xf>
    <xf numFmtId="0" fontId="34" fillId="0" borderId="0" xfId="0" applyFont="1" applyAlignment="1" applyProtection="1">
      <alignment horizontal="left"/>
    </xf>
    <xf numFmtId="0" fontId="18" fillId="9" borderId="1" xfId="0" applyFont="1" applyFill="1" applyBorder="1" applyAlignment="1" applyProtection="1"/>
    <xf numFmtId="0" fontId="3" fillId="0" borderId="0" xfId="0" applyFont="1" applyAlignment="1" applyProtection="1">
      <alignment horizontal="justify" vertical="top" wrapText="1"/>
    </xf>
    <xf numFmtId="0" fontId="0" fillId="5" borderId="1" xfId="0" applyFill="1" applyBorder="1" applyAlignment="1" applyProtection="1">
      <alignment horizontal="center" vertical="center" wrapText="1"/>
    </xf>
    <xf numFmtId="0" fontId="0" fillId="5" borderId="10" xfId="0" applyFill="1" applyBorder="1" applyAlignment="1" applyProtection="1">
      <alignment horizontal="center" vertical="center" wrapText="1"/>
    </xf>
    <xf numFmtId="0" fontId="36" fillId="0" borderId="0" xfId="0" applyFont="1" applyBorder="1" applyAlignment="1" applyProtection="1">
      <alignment horizontal="justify" vertical="top" wrapText="1"/>
    </xf>
    <xf numFmtId="0" fontId="0" fillId="5" borderId="25" xfId="0" applyFill="1" applyBorder="1" applyAlignment="1" applyProtection="1">
      <alignment horizontal="center" vertical="center" wrapText="1"/>
    </xf>
    <xf numFmtId="0" fontId="32" fillId="6" borderId="30" xfId="0" applyFont="1" applyFill="1" applyBorder="1" applyAlignment="1" applyProtection="1">
      <alignment horizontal="left" vertical="center" wrapText="1"/>
    </xf>
    <xf numFmtId="0" fontId="32" fillId="6" borderId="31" xfId="0" applyFont="1" applyFill="1" applyBorder="1" applyAlignment="1" applyProtection="1">
      <alignment horizontal="center" vertical="center" wrapText="1"/>
    </xf>
    <xf numFmtId="0" fontId="32" fillId="6" borderId="32" xfId="0" applyFont="1" applyFill="1" applyBorder="1" applyAlignment="1" applyProtection="1">
      <alignment horizontal="center" vertical="center" wrapText="1"/>
    </xf>
    <xf numFmtId="0" fontId="8" fillId="2" borderId="0" xfId="0" applyFont="1" applyFill="1" applyBorder="1" applyAlignment="1" applyProtection="1">
      <alignment vertical="center" wrapText="1"/>
    </xf>
    <xf numFmtId="0" fontId="4" fillId="0" borderId="0" xfId="0" applyFont="1" applyFill="1" applyBorder="1" applyAlignment="1" applyProtection="1">
      <alignment horizontal="left" wrapText="1"/>
      <protection locked="0"/>
    </xf>
    <xf numFmtId="0" fontId="0" fillId="0" borderId="0" xfId="0" applyFont="1" applyFill="1" applyBorder="1" applyProtection="1"/>
    <xf numFmtId="0" fontId="0" fillId="0" borderId="0" xfId="0" applyFill="1" applyBorder="1" applyProtection="1">
      <protection locked="0"/>
    </xf>
    <xf numFmtId="0" fontId="0" fillId="0" borderId="0" xfId="0" applyFont="1" applyFill="1" applyBorder="1" applyProtection="1">
      <protection locked="0"/>
    </xf>
    <xf numFmtId="0" fontId="14" fillId="0" borderId="0" xfId="0" applyFont="1" applyAlignment="1" applyProtection="1">
      <alignment horizontal="left"/>
    </xf>
    <xf numFmtId="0" fontId="0" fillId="10" borderId="0" xfId="0" applyFont="1" applyFill="1" applyBorder="1" applyProtection="1"/>
    <xf numFmtId="0" fontId="0" fillId="0" borderId="0" xfId="0" applyBorder="1" applyProtection="1">
      <protection locked="0"/>
    </xf>
    <xf numFmtId="0" fontId="0" fillId="0" borderId="0" xfId="0" applyBorder="1" applyAlignment="1" applyProtection="1">
      <alignment horizontal="center" vertical="center" wrapText="1"/>
      <protection locked="0"/>
    </xf>
    <xf numFmtId="0" fontId="9" fillId="2" borderId="0" xfId="0" applyFont="1" applyFill="1" applyBorder="1" applyAlignment="1" applyProtection="1">
      <alignment horizontal="left" vertical="center" wrapText="1"/>
      <protection locked="0"/>
    </xf>
    <xf numFmtId="0" fontId="0" fillId="0" borderId="0" xfId="0" applyBorder="1" applyAlignment="1" applyProtection="1">
      <alignment horizontal="center" vertical="center"/>
      <protection locked="0"/>
    </xf>
    <xf numFmtId="0" fontId="23" fillId="2" borderId="0" xfId="0" applyFont="1" applyFill="1" applyBorder="1" applyAlignment="1" applyProtection="1">
      <alignment horizontal="left" wrapText="1"/>
      <protection locked="0"/>
    </xf>
    <xf numFmtId="0" fontId="20" fillId="7" borderId="1" xfId="0" applyFont="1" applyFill="1" applyBorder="1" applyAlignment="1" applyProtection="1">
      <alignment vertical="center" wrapText="1"/>
      <protection locked="0"/>
    </xf>
    <xf numFmtId="0" fontId="3" fillId="7" borderId="6" xfId="0" applyFont="1" applyFill="1" applyBorder="1" applyAlignment="1" applyProtection="1">
      <alignment horizontal="center" vertical="center" wrapText="1"/>
      <protection locked="0"/>
    </xf>
    <xf numFmtId="4" fontId="3" fillId="7" borderId="6" xfId="0" applyNumberFormat="1" applyFont="1" applyFill="1" applyBorder="1" applyAlignment="1" applyProtection="1">
      <alignment horizontal="center" vertical="center" wrapText="1"/>
      <protection locked="0"/>
    </xf>
    <xf numFmtId="0" fontId="8" fillId="7" borderId="1" xfId="0" applyFont="1" applyFill="1" applyBorder="1" applyAlignment="1" applyProtection="1">
      <alignment horizontal="left" wrapText="1"/>
      <protection locked="0"/>
    </xf>
    <xf numFmtId="0" fontId="12" fillId="7" borderId="5" xfId="0" applyFont="1" applyFill="1" applyBorder="1" applyAlignment="1" applyProtection="1">
      <alignment horizontal="center" wrapText="1"/>
      <protection locked="0"/>
    </xf>
    <xf numFmtId="0" fontId="0" fillId="7" borderId="21" xfId="0" applyFill="1" applyBorder="1" applyAlignment="1" applyProtection="1">
      <alignment horizontal="center" vertical="center" wrapText="1"/>
      <protection locked="0"/>
    </xf>
    <xf numFmtId="0" fontId="20" fillId="7" borderId="12" xfId="0" applyFont="1" applyFill="1" applyBorder="1" applyAlignment="1" applyProtection="1">
      <alignment vertical="center" wrapText="1"/>
      <protection locked="0"/>
    </xf>
    <xf numFmtId="0" fontId="12" fillId="2" borderId="5" xfId="0" applyFont="1" applyFill="1" applyBorder="1" applyAlignment="1" applyProtection="1">
      <alignment horizontal="center" wrapText="1"/>
      <protection locked="0"/>
    </xf>
    <xf numFmtId="0" fontId="0" fillId="2" borderId="21" xfId="0" applyFill="1" applyBorder="1" applyAlignment="1" applyProtection="1">
      <alignment horizontal="center" vertical="center" wrapText="1"/>
      <protection locked="0"/>
    </xf>
    <xf numFmtId="0" fontId="12" fillId="2" borderId="1" xfId="0" applyFont="1" applyFill="1" applyBorder="1" applyAlignment="1" applyProtection="1">
      <alignment horizontal="center" wrapText="1"/>
      <protection locked="0"/>
    </xf>
    <xf numFmtId="0" fontId="0" fillId="2" borderId="13" xfId="0" applyFill="1" applyBorder="1" applyAlignment="1" applyProtection="1">
      <alignment horizontal="center" vertical="center" wrapText="1"/>
      <protection locked="0"/>
    </xf>
    <xf numFmtId="0" fontId="5" fillId="2" borderId="10" xfId="0" applyFont="1" applyFill="1" applyBorder="1" applyAlignment="1" applyProtection="1">
      <alignment horizontal="center" wrapText="1"/>
      <protection locked="0"/>
    </xf>
    <xf numFmtId="0" fontId="0" fillId="2" borderId="11" xfId="0" applyFill="1" applyBorder="1" applyAlignment="1" applyProtection="1">
      <alignment horizontal="center" vertical="center"/>
      <protection locked="0"/>
    </xf>
    <xf numFmtId="0" fontId="4" fillId="4" borderId="33" xfId="0" applyFont="1" applyFill="1" applyBorder="1" applyAlignment="1" applyProtection="1">
      <alignment horizontal="left" wrapText="1"/>
      <protection locked="0"/>
    </xf>
    <xf numFmtId="4" fontId="4" fillId="4" borderId="33" xfId="0" applyNumberFormat="1" applyFont="1" applyFill="1" applyBorder="1" applyAlignment="1" applyProtection="1">
      <alignment horizontal="center" vertical="center" wrapText="1"/>
      <protection locked="0"/>
    </xf>
    <xf numFmtId="0" fontId="4" fillId="12" borderId="33" xfId="0" applyFont="1" applyFill="1" applyBorder="1" applyAlignment="1" applyProtection="1">
      <alignment horizontal="left" wrapText="1"/>
      <protection locked="0"/>
    </xf>
    <xf numFmtId="4" fontId="4" fillId="12" borderId="10" xfId="0" applyNumberFormat="1" applyFont="1" applyFill="1" applyBorder="1" applyAlignment="1" applyProtection="1">
      <alignment horizontal="center" vertical="center" wrapText="1"/>
      <protection locked="0"/>
    </xf>
    <xf numFmtId="4" fontId="4" fillId="12" borderId="33" xfId="0" applyNumberFormat="1" applyFont="1" applyFill="1" applyBorder="1" applyAlignment="1" applyProtection="1">
      <alignment horizontal="center" vertical="center" wrapText="1"/>
      <protection locked="0"/>
    </xf>
    <xf numFmtId="0" fontId="4" fillId="13" borderId="33" xfId="0" applyFont="1" applyFill="1" applyBorder="1" applyAlignment="1" applyProtection="1">
      <alignment horizontal="left" wrapText="1"/>
      <protection locked="0"/>
    </xf>
    <xf numFmtId="4" fontId="4" fillId="13" borderId="33" xfId="0" applyNumberFormat="1" applyFont="1" applyFill="1" applyBorder="1" applyAlignment="1" applyProtection="1">
      <alignment horizontal="center" vertical="center" wrapText="1"/>
      <protection locked="0"/>
    </xf>
    <xf numFmtId="0" fontId="4" fillId="14" borderId="33" xfId="0" applyFont="1" applyFill="1" applyBorder="1" applyAlignment="1" applyProtection="1">
      <alignment horizontal="left" wrapText="1"/>
      <protection locked="0"/>
    </xf>
    <xf numFmtId="4" fontId="4" fillId="14" borderId="33" xfId="0" applyNumberFormat="1" applyFont="1" applyFill="1" applyBorder="1" applyAlignment="1" applyProtection="1">
      <alignment horizontal="center" vertical="center" wrapText="1"/>
      <protection locked="0"/>
    </xf>
    <xf numFmtId="0" fontId="6" fillId="2" borderId="34" xfId="0" applyFont="1" applyFill="1" applyBorder="1" applyAlignment="1" applyProtection="1">
      <alignment vertical="center"/>
    </xf>
    <xf numFmtId="0" fontId="3" fillId="7" borderId="1" xfId="0" applyFont="1" applyFill="1" applyBorder="1" applyAlignment="1" applyProtection="1">
      <alignment vertical="center" wrapText="1"/>
    </xf>
    <xf numFmtId="4" fontId="5" fillId="7" borderId="1" xfId="0" applyNumberFormat="1" applyFont="1" applyFill="1" applyBorder="1" applyAlignment="1" applyProtection="1">
      <alignment horizontal="center" vertical="center" wrapText="1"/>
    </xf>
    <xf numFmtId="0" fontId="5" fillId="7" borderId="1" xfId="0" applyFont="1" applyFill="1" applyBorder="1" applyAlignment="1" applyProtection="1">
      <alignment horizontal="justify" vertical="center" wrapText="1"/>
    </xf>
    <xf numFmtId="4" fontId="39" fillId="16" borderId="8" xfId="0" applyNumberFormat="1" applyFont="1" applyFill="1" applyBorder="1" applyAlignment="1" applyProtection="1">
      <alignment horizontal="center" vertical="center" wrapText="1"/>
      <protection locked="0"/>
    </xf>
    <xf numFmtId="4" fontId="9" fillId="15" borderId="8"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wrapText="1"/>
      <protection locked="0"/>
    </xf>
    <xf numFmtId="0" fontId="3" fillId="0" borderId="1" xfId="0" applyFont="1" applyBorder="1" applyAlignment="1" applyProtection="1">
      <alignment horizontal="center"/>
      <protection locked="0"/>
    </xf>
    <xf numFmtId="0" fontId="38" fillId="0" borderId="0" xfId="0" applyFont="1" applyBorder="1" applyAlignment="1" applyProtection="1">
      <alignment horizontal="center" vertical="center" wrapText="1"/>
      <protection locked="0"/>
    </xf>
    <xf numFmtId="0" fontId="0" fillId="0" borderId="0" xfId="0" applyBorder="1" applyAlignment="1" applyProtection="1">
      <alignment horizontal="center"/>
      <protection locked="0"/>
    </xf>
    <xf numFmtId="0" fontId="43" fillId="5" borderId="25" xfId="0" applyFont="1" applyFill="1" applyBorder="1" applyAlignment="1" applyProtection="1">
      <alignment horizontal="center" vertical="center" wrapText="1"/>
    </xf>
    <xf numFmtId="0" fontId="43" fillId="5" borderId="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39" fillId="16" borderId="3" xfId="0" applyFont="1" applyFill="1" applyBorder="1" applyAlignment="1" applyProtection="1">
      <alignment horizontal="left" wrapText="1"/>
      <protection locked="0"/>
    </xf>
    <xf numFmtId="0" fontId="39" fillId="16" borderId="4" xfId="0" applyFont="1" applyFill="1" applyBorder="1" applyAlignment="1" applyProtection="1">
      <alignment horizontal="left" wrapText="1"/>
      <protection locked="0"/>
    </xf>
    <xf numFmtId="0" fontId="3" fillId="7" borderId="2" xfId="0" applyFont="1" applyFill="1" applyBorder="1" applyAlignment="1" applyProtection="1">
      <alignment horizontal="center" vertical="center" wrapText="1"/>
      <protection locked="0"/>
    </xf>
    <xf numFmtId="0" fontId="3" fillId="7" borderId="5" xfId="0" applyFont="1" applyFill="1" applyBorder="1" applyAlignment="1" applyProtection="1">
      <alignment horizontal="center" vertical="center" wrapText="1"/>
      <protection locked="0"/>
    </xf>
    <xf numFmtId="0" fontId="3" fillId="7" borderId="6" xfId="0" applyFont="1" applyFill="1" applyBorder="1" applyAlignment="1" applyProtection="1">
      <alignment horizontal="center" vertical="center" wrapText="1"/>
      <protection locked="0"/>
    </xf>
    <xf numFmtId="0" fontId="20" fillId="7" borderId="2" xfId="0" applyFont="1" applyFill="1" applyBorder="1" applyAlignment="1" applyProtection="1">
      <alignment horizontal="left" vertical="center" wrapText="1"/>
      <protection locked="0"/>
    </xf>
    <xf numFmtId="0" fontId="20" fillId="7" borderId="5" xfId="0" applyFont="1" applyFill="1" applyBorder="1" applyAlignment="1" applyProtection="1">
      <alignment horizontal="left" vertical="center" wrapText="1"/>
      <protection locked="0"/>
    </xf>
    <xf numFmtId="0" fontId="20" fillId="7" borderId="6" xfId="0" applyFont="1" applyFill="1" applyBorder="1" applyAlignment="1" applyProtection="1">
      <alignment horizontal="left" vertical="center" wrapText="1"/>
      <protection locked="0"/>
    </xf>
    <xf numFmtId="0" fontId="6" fillId="15" borderId="1" xfId="0" applyFont="1" applyFill="1" applyBorder="1" applyAlignment="1" applyProtection="1">
      <alignment horizontal="left" vertical="center"/>
    </xf>
    <xf numFmtId="0" fontId="6" fillId="14" borderId="14" xfId="0" applyFont="1" applyFill="1" applyBorder="1" applyAlignment="1" applyProtection="1">
      <alignment horizontal="left" vertical="center"/>
    </xf>
    <xf numFmtId="0" fontId="6" fillId="14" borderId="15" xfId="0" applyFont="1" applyFill="1" applyBorder="1" applyAlignment="1" applyProtection="1">
      <alignment horizontal="left" vertical="center"/>
    </xf>
    <xf numFmtId="0" fontId="6" fillId="14" borderId="17" xfId="0" applyFont="1" applyFill="1" applyBorder="1" applyAlignment="1" applyProtection="1">
      <alignment horizontal="left" vertical="center"/>
    </xf>
    <xf numFmtId="0" fontId="20" fillId="13" borderId="20" xfId="0" applyFont="1" applyFill="1" applyBorder="1" applyAlignment="1" applyProtection="1">
      <alignment horizontal="left" vertical="center" wrapText="1"/>
      <protection locked="0"/>
    </xf>
    <xf numFmtId="0" fontId="20" fillId="13" borderId="5" xfId="0" applyFont="1" applyFill="1" applyBorder="1" applyAlignment="1" applyProtection="1">
      <alignment horizontal="left" vertical="center" wrapText="1"/>
      <protection locked="0"/>
    </xf>
    <xf numFmtId="0" fontId="20" fillId="13" borderId="21" xfId="0" applyFont="1" applyFill="1" applyBorder="1" applyAlignment="1" applyProtection="1">
      <alignment horizontal="left" vertical="center" wrapText="1"/>
      <protection locked="0"/>
    </xf>
    <xf numFmtId="0" fontId="4" fillId="13" borderId="9" xfId="0" applyFont="1" applyFill="1" applyBorder="1" applyAlignment="1" applyProtection="1">
      <alignment horizontal="left" wrapText="1"/>
      <protection locked="0"/>
    </xf>
    <xf numFmtId="0" fontId="4" fillId="13" borderId="10" xfId="0" applyFont="1" applyFill="1" applyBorder="1" applyAlignment="1" applyProtection="1">
      <alignment horizontal="left" wrapText="1"/>
      <protection locked="0"/>
    </xf>
    <xf numFmtId="0" fontId="4" fillId="13" borderId="20" xfId="0" applyFont="1" applyFill="1" applyBorder="1" applyAlignment="1" applyProtection="1">
      <alignment horizontal="left" vertical="center" wrapText="1"/>
    </xf>
    <xf numFmtId="0" fontId="4" fillId="13" borderId="5" xfId="0" applyFont="1" applyFill="1" applyBorder="1" applyAlignment="1" applyProtection="1">
      <alignment horizontal="left" vertical="center" wrapText="1"/>
    </xf>
    <xf numFmtId="0" fontId="4" fillId="13" borderId="21" xfId="0" applyFont="1" applyFill="1" applyBorder="1" applyAlignment="1" applyProtection="1">
      <alignment horizontal="left" vertical="center" wrapText="1"/>
    </xf>
    <xf numFmtId="0" fontId="4" fillId="14" borderId="20" xfId="0" applyFont="1" applyFill="1" applyBorder="1" applyAlignment="1" applyProtection="1">
      <alignment horizontal="left" vertical="center" wrapText="1"/>
    </xf>
    <xf numFmtId="0" fontId="4" fillId="14" borderId="5" xfId="0" applyFont="1" applyFill="1" applyBorder="1" applyAlignment="1" applyProtection="1">
      <alignment horizontal="left" vertical="center" wrapText="1"/>
    </xf>
    <xf numFmtId="0" fontId="6" fillId="13" borderId="14" xfId="0" applyFont="1" applyFill="1" applyBorder="1" applyAlignment="1" applyProtection="1">
      <alignment horizontal="left" vertical="center"/>
    </xf>
    <xf numFmtId="0" fontId="6" fillId="13" borderId="15" xfId="0" applyFont="1" applyFill="1" applyBorder="1" applyAlignment="1" applyProtection="1">
      <alignment horizontal="left" vertical="center"/>
    </xf>
    <xf numFmtId="0" fontId="6" fillId="13" borderId="17" xfId="0" applyFont="1" applyFill="1" applyBorder="1" applyAlignment="1" applyProtection="1">
      <alignment horizontal="left" vertical="center"/>
    </xf>
    <xf numFmtId="0" fontId="20" fillId="4" borderId="20" xfId="0" applyFont="1" applyFill="1" applyBorder="1" applyAlignment="1" applyProtection="1">
      <alignment horizontal="left" vertical="center" wrapText="1"/>
      <protection locked="0"/>
    </xf>
    <xf numFmtId="0" fontId="20" fillId="4" borderId="5" xfId="0" applyFont="1" applyFill="1" applyBorder="1" applyAlignment="1" applyProtection="1">
      <alignment horizontal="left" vertical="center" wrapText="1"/>
      <protection locked="0"/>
    </xf>
    <xf numFmtId="0" fontId="20" fillId="4" borderId="21" xfId="0" applyFont="1" applyFill="1" applyBorder="1" applyAlignment="1" applyProtection="1">
      <alignment horizontal="left" vertical="center" wrapText="1"/>
      <protection locked="0"/>
    </xf>
    <xf numFmtId="0" fontId="4" fillId="4" borderId="9" xfId="0" applyFont="1" applyFill="1" applyBorder="1" applyAlignment="1" applyProtection="1">
      <alignment horizontal="left" wrapText="1"/>
      <protection locked="0"/>
    </xf>
    <xf numFmtId="0" fontId="4" fillId="4" borderId="10" xfId="0" applyFont="1" applyFill="1" applyBorder="1" applyAlignment="1" applyProtection="1">
      <alignment horizontal="left" wrapText="1"/>
      <protection locked="0"/>
    </xf>
    <xf numFmtId="0" fontId="12" fillId="0" borderId="1" xfId="0" applyFont="1" applyBorder="1" applyAlignment="1" applyProtection="1">
      <alignment horizontal="center" wrapText="1"/>
      <protection locked="0"/>
    </xf>
    <xf numFmtId="0" fontId="5" fillId="0" borderId="1" xfId="0" applyFont="1" applyBorder="1" applyAlignment="1" applyProtection="1">
      <alignment horizontal="center"/>
      <protection locked="0"/>
    </xf>
    <xf numFmtId="0" fontId="12" fillId="0" borderId="1" xfId="0" applyFont="1" applyBorder="1" applyAlignment="1" applyProtection="1">
      <alignment horizontal="center" vertical="center" wrapText="1"/>
      <protection locked="0"/>
    </xf>
    <xf numFmtId="0" fontId="4" fillId="14" borderId="9" xfId="0" applyFont="1" applyFill="1" applyBorder="1" applyAlignment="1" applyProtection="1">
      <alignment horizontal="left" wrapText="1"/>
      <protection locked="0"/>
    </xf>
    <xf numFmtId="0" fontId="4" fillId="14" borderId="10" xfId="0" applyFont="1" applyFill="1" applyBorder="1" applyAlignment="1" applyProtection="1">
      <alignment horizontal="left" wrapText="1"/>
      <protection locked="0"/>
    </xf>
    <xf numFmtId="0" fontId="4" fillId="14" borderId="21" xfId="0" applyFont="1" applyFill="1" applyBorder="1" applyAlignment="1" applyProtection="1">
      <alignment horizontal="left" vertical="center" wrapText="1"/>
    </xf>
    <xf numFmtId="0" fontId="20" fillId="14" borderId="20" xfId="0" applyFont="1" applyFill="1" applyBorder="1" applyAlignment="1" applyProtection="1">
      <alignment horizontal="left" vertical="center" wrapText="1"/>
      <protection locked="0"/>
    </xf>
    <xf numFmtId="0" fontId="20" fillId="14" borderId="5" xfId="0" applyFont="1" applyFill="1" applyBorder="1" applyAlignment="1" applyProtection="1">
      <alignment horizontal="left" vertical="center" wrapText="1"/>
      <protection locked="0"/>
    </xf>
    <xf numFmtId="0" fontId="20" fillId="14" borderId="21" xfId="0" applyFont="1" applyFill="1" applyBorder="1" applyAlignment="1" applyProtection="1">
      <alignment horizontal="left" vertical="center" wrapText="1"/>
      <protection locked="0"/>
    </xf>
    <xf numFmtId="0" fontId="31" fillId="0" borderId="0" xfId="0" applyFont="1" applyAlignment="1" applyProtection="1">
      <alignment horizontal="right"/>
    </xf>
    <xf numFmtId="0" fontId="2" fillId="0" borderId="1" xfId="0" applyFont="1" applyBorder="1" applyAlignment="1" applyProtection="1">
      <alignment horizontal="left" vertical="center"/>
      <protection locked="0"/>
    </xf>
    <xf numFmtId="49" fontId="3" fillId="0" borderId="2" xfId="0" applyNumberFormat="1" applyFont="1" applyBorder="1" applyAlignment="1" applyProtection="1">
      <alignment horizontal="left" wrapText="1"/>
    </xf>
    <xf numFmtId="49" fontId="3" fillId="0" borderId="5" xfId="0" applyNumberFormat="1" applyFont="1" applyBorder="1" applyAlignment="1" applyProtection="1">
      <alignment horizontal="left" wrapText="1"/>
    </xf>
    <xf numFmtId="49" fontId="3" fillId="0" borderId="6" xfId="0" applyNumberFormat="1" applyFont="1" applyBorder="1" applyAlignment="1" applyProtection="1">
      <alignment horizontal="left" wrapText="1"/>
    </xf>
    <xf numFmtId="0" fontId="14" fillId="0" borderId="0" xfId="0" applyFont="1" applyAlignment="1" applyProtection="1">
      <alignment horizontal="left"/>
    </xf>
    <xf numFmtId="0" fontId="6" fillId="12" borderId="14" xfId="0" applyFont="1" applyFill="1" applyBorder="1" applyAlignment="1" applyProtection="1">
      <alignment horizontal="left" vertical="center"/>
    </xf>
    <xf numFmtId="0" fontId="6" fillId="12" borderId="15" xfId="0" applyFont="1" applyFill="1" applyBorder="1" applyAlignment="1" applyProtection="1">
      <alignment horizontal="left" vertical="center"/>
    </xf>
    <xf numFmtId="0" fontId="6" fillId="12" borderId="17" xfId="0" applyFont="1" applyFill="1" applyBorder="1" applyAlignment="1" applyProtection="1">
      <alignment horizontal="left" vertical="center"/>
    </xf>
    <xf numFmtId="0" fontId="9" fillId="15" borderId="16" xfId="0" applyFont="1" applyFill="1" applyBorder="1" applyAlignment="1" applyProtection="1">
      <alignment horizontal="left" vertical="center" wrapText="1"/>
      <protection locked="0"/>
    </xf>
    <xf numFmtId="0" fontId="9" fillId="15" borderId="0" xfId="0" applyFont="1" applyFill="1" applyBorder="1" applyAlignment="1" applyProtection="1">
      <alignment horizontal="left" vertical="center" wrapText="1"/>
      <protection locked="0"/>
    </xf>
    <xf numFmtId="0" fontId="1" fillId="0" borderId="0" xfId="0" applyFont="1" applyAlignment="1" applyProtection="1">
      <alignment horizontal="left" wrapText="1"/>
    </xf>
    <xf numFmtId="0" fontId="3" fillId="0" borderId="0" xfId="0" applyFont="1" applyAlignment="1" applyProtection="1">
      <alignment horizontal="left" wrapText="1"/>
    </xf>
    <xf numFmtId="0" fontId="42" fillId="12" borderId="20" xfId="0" applyFont="1" applyFill="1" applyBorder="1" applyAlignment="1" applyProtection="1">
      <alignment horizontal="left" vertical="center" wrapText="1"/>
      <protection locked="0"/>
    </xf>
    <xf numFmtId="0" fontId="42" fillId="12" borderId="5" xfId="0" applyFont="1" applyFill="1" applyBorder="1" applyAlignment="1" applyProtection="1">
      <alignment horizontal="left" vertical="center" wrapText="1"/>
      <protection locked="0"/>
    </xf>
    <xf numFmtId="0" fontId="42" fillId="12" borderId="21" xfId="0" applyFont="1" applyFill="1" applyBorder="1" applyAlignment="1" applyProtection="1">
      <alignment horizontal="left" vertical="center" wrapText="1"/>
      <protection locked="0"/>
    </xf>
    <xf numFmtId="0" fontId="6" fillId="4" borderId="14" xfId="0" applyFont="1" applyFill="1" applyBorder="1" applyAlignment="1" applyProtection="1">
      <alignment horizontal="left" vertical="center"/>
    </xf>
    <xf numFmtId="0" fontId="6" fillId="4" borderId="15" xfId="0" applyFont="1" applyFill="1" applyBorder="1" applyAlignment="1" applyProtection="1">
      <alignment horizontal="left" vertical="center"/>
    </xf>
    <xf numFmtId="0" fontId="6" fillId="4" borderId="17" xfId="0" applyFont="1" applyFill="1" applyBorder="1" applyAlignment="1" applyProtection="1">
      <alignment horizontal="left" vertical="center"/>
    </xf>
    <xf numFmtId="0" fontId="20" fillId="12" borderId="20" xfId="0" applyFont="1" applyFill="1" applyBorder="1" applyAlignment="1" applyProtection="1">
      <alignment horizontal="left" vertical="center" wrapText="1"/>
      <protection locked="0"/>
    </xf>
    <xf numFmtId="0" fontId="20" fillId="12" borderId="5" xfId="0" applyFont="1" applyFill="1" applyBorder="1" applyAlignment="1" applyProtection="1">
      <alignment horizontal="left" vertical="center" wrapText="1"/>
      <protection locked="0"/>
    </xf>
    <xf numFmtId="0" fontId="20" fillId="12" borderId="21" xfId="0" applyFont="1" applyFill="1" applyBorder="1" applyAlignment="1" applyProtection="1">
      <alignment horizontal="left" vertical="center" wrapText="1"/>
      <protection locked="0"/>
    </xf>
    <xf numFmtId="0" fontId="4" fillId="12" borderId="9" xfId="0" applyFont="1" applyFill="1" applyBorder="1" applyAlignment="1" applyProtection="1">
      <alignment horizontal="left" wrapText="1"/>
      <protection locked="0"/>
    </xf>
    <xf numFmtId="0" fontId="4" fillId="12" borderId="10" xfId="0" applyFont="1" applyFill="1" applyBorder="1" applyAlignment="1" applyProtection="1">
      <alignment horizontal="left" wrapText="1"/>
      <protection locked="0"/>
    </xf>
    <xf numFmtId="0" fontId="15" fillId="8" borderId="1" xfId="0" applyFont="1" applyFill="1" applyBorder="1" applyAlignment="1" applyProtection="1">
      <alignment horizontal="center" vertical="center" wrapText="1"/>
    </xf>
    <xf numFmtId="0" fontId="5" fillId="0" borderId="1" xfId="0" applyFont="1" applyBorder="1" applyAlignment="1" applyProtection="1">
      <alignment horizontal="center" wrapText="1"/>
      <protection locked="0"/>
    </xf>
    <xf numFmtId="49" fontId="5" fillId="0" borderId="1" xfId="0" applyNumberFormat="1" applyFont="1" applyFill="1" applyBorder="1" applyAlignment="1" applyProtection="1">
      <alignment horizontal="justify" wrapText="1"/>
    </xf>
    <xf numFmtId="49" fontId="5" fillId="2" borderId="1" xfId="0" applyNumberFormat="1" applyFont="1" applyFill="1" applyBorder="1" applyAlignment="1" applyProtection="1">
      <alignment horizontal="left" wrapText="1"/>
    </xf>
    <xf numFmtId="49" fontId="3" fillId="0" borderId="1" xfId="0" applyNumberFormat="1" applyFont="1" applyFill="1" applyBorder="1" applyAlignment="1" applyProtection="1">
      <alignment horizontal="left" wrapText="1"/>
    </xf>
    <xf numFmtId="49" fontId="3" fillId="0" borderId="1" xfId="0" applyNumberFormat="1" applyFont="1" applyBorder="1" applyAlignment="1" applyProtection="1">
      <alignment horizontal="left" wrapText="1"/>
    </xf>
    <xf numFmtId="0" fontId="3" fillId="0" borderId="19" xfId="0" applyFont="1" applyBorder="1" applyAlignment="1" applyProtection="1">
      <alignment horizontal="center"/>
      <protection locked="0"/>
    </xf>
    <xf numFmtId="3" fontId="4" fillId="4" borderId="12" xfId="0" applyNumberFormat="1" applyFont="1" applyFill="1" applyBorder="1" applyAlignment="1" applyProtection="1">
      <alignment horizontal="left" vertical="center"/>
    </xf>
    <xf numFmtId="3" fontId="4" fillId="4" borderId="13" xfId="0" applyNumberFormat="1" applyFont="1" applyFill="1" applyBorder="1" applyAlignment="1" applyProtection="1">
      <alignment horizontal="left" vertical="center"/>
    </xf>
    <xf numFmtId="0" fontId="0" fillId="0" borderId="6"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3" fontId="4" fillId="3" borderId="9" xfId="0" applyNumberFormat="1" applyFont="1" applyFill="1" applyBorder="1" applyAlignment="1" applyProtection="1">
      <alignment horizontal="left" vertical="center" wrapText="1"/>
    </xf>
    <xf numFmtId="3" fontId="4" fillId="3" borderId="11" xfId="0" applyNumberFormat="1" applyFont="1" applyFill="1" applyBorder="1" applyAlignment="1" applyProtection="1">
      <alignment horizontal="left" vertical="center" wrapText="1"/>
    </xf>
    <xf numFmtId="0" fontId="0" fillId="3" borderId="29" xfId="0" applyFill="1" applyBorder="1" applyAlignment="1" applyProtection="1">
      <alignment horizontal="center" vertical="center"/>
    </xf>
    <xf numFmtId="0" fontId="0" fillId="3" borderId="10" xfId="0" applyFill="1" applyBorder="1" applyAlignment="1" applyProtection="1">
      <alignment horizontal="center" vertical="center"/>
    </xf>
    <xf numFmtId="0" fontId="0" fillId="3" borderId="11" xfId="0" applyFill="1" applyBorder="1" applyAlignment="1" applyProtection="1">
      <alignment horizontal="center" vertical="center"/>
    </xf>
    <xf numFmtId="0" fontId="37" fillId="9" borderId="3" xfId="0" applyFont="1" applyFill="1" applyBorder="1" applyAlignment="1" applyProtection="1">
      <alignment horizontal="left" vertical="center" wrapText="1"/>
    </xf>
    <xf numFmtId="0" fontId="37" fillId="9" borderId="4" xfId="0" applyFont="1" applyFill="1" applyBorder="1" applyAlignment="1" applyProtection="1">
      <alignment horizontal="left" vertical="center" wrapText="1"/>
    </xf>
    <xf numFmtId="0" fontId="37" fillId="9" borderId="27" xfId="0" applyFont="1" applyFill="1" applyBorder="1" applyAlignment="1" applyProtection="1">
      <alignment horizontal="left" vertical="center" wrapText="1"/>
    </xf>
    <xf numFmtId="3" fontId="4" fillId="4" borderId="24" xfId="0" applyNumberFormat="1" applyFont="1" applyFill="1" applyBorder="1" applyAlignment="1" applyProtection="1">
      <alignment horizontal="left" vertical="center" wrapText="1"/>
    </xf>
    <xf numFmtId="3" fontId="4" fillId="4" borderId="26" xfId="0" applyNumberFormat="1" applyFont="1" applyFill="1" applyBorder="1" applyAlignment="1" applyProtection="1">
      <alignment horizontal="left" vertical="center" wrapText="1"/>
    </xf>
    <xf numFmtId="4" fontId="0" fillId="11" borderId="28" xfId="0" applyNumberFormat="1" applyFill="1" applyBorder="1" applyAlignment="1" applyProtection="1">
      <alignment horizontal="center" vertical="center"/>
    </xf>
    <xf numFmtId="0" fontId="0" fillId="11" borderId="25" xfId="0" applyFill="1" applyBorder="1" applyAlignment="1" applyProtection="1">
      <alignment horizontal="center" vertical="center"/>
    </xf>
    <xf numFmtId="0" fontId="0" fillId="11" borderId="26" xfId="0" applyFill="1" applyBorder="1" applyAlignment="1" applyProtection="1">
      <alignment horizontal="center" vertical="center"/>
    </xf>
    <xf numFmtId="0" fontId="0" fillId="0" borderId="7" xfId="0" applyBorder="1" applyAlignment="1" applyProtection="1">
      <alignment horizontal="center"/>
      <protection locked="0"/>
    </xf>
    <xf numFmtId="0" fontId="20" fillId="4" borderId="24" xfId="0" applyFont="1" applyFill="1" applyBorder="1" applyAlignment="1" applyProtection="1">
      <alignment horizontal="left" vertical="center" wrapText="1"/>
    </xf>
    <xf numFmtId="0" fontId="20" fillId="4" borderId="12" xfId="0" applyFont="1" applyFill="1" applyBorder="1" applyAlignment="1" applyProtection="1">
      <alignment horizontal="left" vertical="center" wrapText="1"/>
    </xf>
    <xf numFmtId="0" fontId="20" fillId="4" borderId="9" xfId="0" applyFont="1" applyFill="1" applyBorder="1" applyAlignment="1" applyProtection="1">
      <alignment horizontal="left" vertical="center" wrapText="1"/>
    </xf>
    <xf numFmtId="0" fontId="35" fillId="0" borderId="26" xfId="0" applyFont="1" applyBorder="1" applyAlignment="1" applyProtection="1">
      <alignment horizontal="center" vertical="center" wrapText="1"/>
    </xf>
    <xf numFmtId="0" fontId="35" fillId="0" borderId="13" xfId="0" applyFont="1" applyBorder="1" applyAlignment="1" applyProtection="1">
      <alignment horizontal="center" vertical="center" wrapText="1"/>
    </xf>
    <xf numFmtId="0" fontId="35" fillId="0" borderId="11" xfId="0" applyFont="1" applyBorder="1" applyAlignment="1" applyProtection="1">
      <alignment horizontal="center" vertical="center" wrapText="1"/>
    </xf>
    <xf numFmtId="0" fontId="36" fillId="0" borderId="0" xfId="0" applyFont="1" applyBorder="1" applyAlignment="1" applyProtection="1">
      <alignment horizontal="justify" vertical="top" wrapText="1"/>
    </xf>
    <xf numFmtId="0" fontId="33" fillId="0" borderId="0" xfId="0" applyFont="1" applyAlignment="1" applyProtection="1">
      <alignment horizontal="right"/>
    </xf>
    <xf numFmtId="0" fontId="34" fillId="0" borderId="0" xfId="0" applyFont="1" applyAlignment="1" applyProtection="1">
      <alignment horizontal="left"/>
    </xf>
    <xf numFmtId="0" fontId="3" fillId="0" borderId="1" xfId="0" applyFont="1" applyFill="1" applyBorder="1" applyAlignment="1" applyProtection="1">
      <alignment horizontal="center"/>
      <protection locked="0"/>
    </xf>
    <xf numFmtId="0" fontId="3" fillId="0" borderId="0" xfId="0" applyFont="1" applyAlignment="1" applyProtection="1">
      <alignment horizontal="justify" vertical="top" wrapText="1"/>
    </xf>
    <xf numFmtId="0" fontId="5" fillId="0" borderId="2" xfId="0" applyFont="1" applyBorder="1" applyAlignment="1" applyProtection="1">
      <alignment horizontal="justify" vertical="top" wrapText="1"/>
      <protection locked="0"/>
    </xf>
    <xf numFmtId="0" fontId="5" fillId="0" borderId="5" xfId="0" applyFont="1" applyBorder="1" applyAlignment="1" applyProtection="1">
      <alignment horizontal="justify" vertical="top" wrapText="1"/>
      <protection locked="0"/>
    </xf>
    <xf numFmtId="0" fontId="5" fillId="0" borderId="6" xfId="0" applyFont="1" applyBorder="1" applyAlignment="1" applyProtection="1">
      <alignment horizontal="justify" vertical="top" wrapText="1"/>
      <protection locked="0"/>
    </xf>
    <xf numFmtId="0" fontId="3" fillId="0" borderId="2" xfId="0" applyFont="1" applyBorder="1" applyAlignment="1" applyProtection="1">
      <alignment horizontal="justify" vertical="top" wrapText="1"/>
      <protection locked="0"/>
    </xf>
    <xf numFmtId="0" fontId="3" fillId="0" borderId="5" xfId="0" applyFont="1" applyBorder="1" applyAlignment="1" applyProtection="1">
      <alignment horizontal="justify" vertical="top" wrapText="1"/>
      <protection locked="0"/>
    </xf>
    <xf numFmtId="0" fontId="3" fillId="0" borderId="6" xfId="0" applyFont="1" applyBorder="1" applyAlignment="1" applyProtection="1">
      <alignment horizontal="justify" vertical="top" wrapText="1"/>
      <protection locked="0"/>
    </xf>
    <xf numFmtId="0" fontId="25" fillId="5" borderId="1" xfId="0" applyFont="1" applyFill="1" applyBorder="1" applyAlignment="1" applyProtection="1">
      <alignment horizontal="left"/>
      <protection locked="0"/>
    </xf>
    <xf numFmtId="0" fontId="26" fillId="0" borderId="1" xfId="0" applyFont="1" applyBorder="1" applyAlignment="1" applyProtection="1">
      <alignment horizontal="center"/>
      <protection locked="0"/>
    </xf>
    <xf numFmtId="0" fontId="26" fillId="5" borderId="2" xfId="0" applyFont="1" applyFill="1" applyBorder="1" applyAlignment="1" applyProtection="1">
      <alignment horizontal="left" vertical="center"/>
      <protection locked="0"/>
    </xf>
    <xf numFmtId="0" fontId="26" fillId="5" borderId="5" xfId="0" applyFont="1" applyFill="1" applyBorder="1" applyAlignment="1" applyProtection="1">
      <alignment horizontal="left" vertical="center"/>
      <protection locked="0"/>
    </xf>
    <xf numFmtId="0" fontId="26" fillId="5" borderId="6" xfId="0" applyFont="1" applyFill="1" applyBorder="1" applyAlignment="1" applyProtection="1">
      <alignment horizontal="left" vertical="center"/>
      <protection locked="0"/>
    </xf>
    <xf numFmtId="0" fontId="28" fillId="9" borderId="2" xfId="0" applyFont="1" applyFill="1" applyBorder="1" applyAlignment="1" applyProtection="1">
      <alignment horizontal="left" vertical="center" wrapText="1"/>
      <protection locked="0"/>
    </xf>
    <xf numFmtId="0" fontId="28" fillId="9" borderId="6" xfId="0" applyFont="1" applyFill="1" applyBorder="1" applyAlignment="1" applyProtection="1">
      <alignment horizontal="left" vertical="center" wrapText="1"/>
      <protection locked="0"/>
    </xf>
    <xf numFmtId="0" fontId="28" fillId="6" borderId="1" xfId="0" applyFont="1" applyFill="1" applyBorder="1" applyAlignment="1" applyProtection="1">
      <alignment horizontal="center" vertical="center" wrapText="1"/>
      <protection locked="0"/>
    </xf>
    <xf numFmtId="0" fontId="26" fillId="0" borderId="1" xfId="0" applyFont="1" applyBorder="1" applyAlignment="1" applyProtection="1">
      <alignment horizontal="center" wrapText="1"/>
      <protection locked="0"/>
    </xf>
    <xf numFmtId="0" fontId="3" fillId="0" borderId="0" xfId="0" applyFont="1" applyAlignment="1" applyProtection="1">
      <alignment horizontal="justify" vertical="top" wrapText="1"/>
      <protection locked="0"/>
    </xf>
    <xf numFmtId="0" fontId="22" fillId="0" borderId="0" xfId="0" applyFont="1" applyAlignment="1" applyProtection="1">
      <alignment horizontal="left"/>
      <protection locked="0"/>
    </xf>
    <xf numFmtId="0" fontId="0" fillId="0" borderId="0" xfId="0" applyBorder="1" applyAlignment="1" applyProtection="1">
      <alignment horizontal="center"/>
      <protection locked="0"/>
    </xf>
    <xf numFmtId="4" fontId="16" fillId="2" borderId="2" xfId="0" applyNumberFormat="1" applyFont="1" applyFill="1" applyBorder="1" applyAlignment="1" applyProtection="1">
      <alignment horizontal="right" vertical="center" wrapText="1"/>
      <protection locked="0"/>
    </xf>
    <xf numFmtId="0" fontId="0" fillId="0" borderId="5" xfId="0" applyBorder="1" applyAlignment="1">
      <alignment horizontal="right" vertical="center" wrapText="1"/>
    </xf>
    <xf numFmtId="0" fontId="0" fillId="0" borderId="6" xfId="0" applyBorder="1" applyAlignment="1">
      <alignment horizontal="right" vertical="center" wrapText="1"/>
    </xf>
    <xf numFmtId="0" fontId="14" fillId="0" borderId="0" xfId="0" applyFont="1" applyAlignment="1" applyProtection="1">
      <alignment horizontal="left"/>
      <protection locked="0"/>
    </xf>
    <xf numFmtId="0" fontId="31" fillId="0" borderId="0" xfId="0" applyFont="1" applyAlignment="1" applyProtection="1">
      <alignment horizontal="right"/>
      <protection locked="0"/>
    </xf>
    <xf numFmtId="0" fontId="27" fillId="9" borderId="1" xfId="0" applyFont="1" applyFill="1" applyBorder="1" applyAlignment="1" applyProtection="1">
      <alignment horizontal="left"/>
      <protection locked="0"/>
    </xf>
    <xf numFmtId="0" fontId="25" fillId="5" borderId="2" xfId="0" applyFont="1" applyFill="1" applyBorder="1" applyAlignment="1" applyProtection="1">
      <alignment horizontal="left"/>
      <protection locked="0"/>
    </xf>
    <xf numFmtId="0" fontId="25" fillId="5" borderId="5" xfId="0" applyFont="1" applyFill="1" applyBorder="1" applyAlignment="1" applyProtection="1">
      <alignment horizontal="left"/>
      <protection locked="0"/>
    </xf>
    <xf numFmtId="0" fontId="25" fillId="5" borderId="6" xfId="0" applyFont="1" applyFill="1" applyBorder="1" applyAlignment="1" applyProtection="1">
      <alignment horizontal="left"/>
      <protection locked="0"/>
    </xf>
    <xf numFmtId="0" fontId="10" fillId="0" borderId="0" xfId="0" applyFont="1" applyAlignment="1" applyProtection="1">
      <alignment horizontal="left"/>
      <protection locked="0"/>
    </xf>
    <xf numFmtId="0" fontId="25" fillId="5" borderId="1" xfId="0" applyFont="1" applyFill="1" applyBorder="1" applyAlignment="1" applyProtection="1">
      <alignment horizontal="left" vertical="center"/>
      <protection locked="0"/>
    </xf>
    <xf numFmtId="0" fontId="19" fillId="0" borderId="0" xfId="0" applyFont="1" applyAlignment="1" applyProtection="1">
      <alignment horizontal="left"/>
      <protection locked="0"/>
    </xf>
    <xf numFmtId="0" fontId="30" fillId="2" borderId="2" xfId="0" applyFont="1" applyFill="1" applyBorder="1" applyAlignment="1" applyProtection="1">
      <alignment horizontal="center" vertical="center" wrapText="1"/>
      <protection locked="0"/>
    </xf>
    <xf numFmtId="0" fontId="30" fillId="2" borderId="5" xfId="0" applyFont="1" applyFill="1" applyBorder="1" applyAlignment="1" applyProtection="1">
      <alignment horizontal="center" vertical="center" wrapText="1"/>
      <protection locked="0"/>
    </xf>
    <xf numFmtId="0" fontId="30" fillId="2" borderId="6" xfId="0"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left"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868680</xdr:colOff>
      <xdr:row>2</xdr:row>
      <xdr:rowOff>85725</xdr:rowOff>
    </xdr:from>
    <xdr:to>
      <xdr:col>8</xdr:col>
      <xdr:colOff>1228725</xdr:colOff>
      <xdr:row>5</xdr:row>
      <xdr:rowOff>95250</xdr:rowOff>
    </xdr:to>
    <xdr:pic>
      <xdr:nvPicPr>
        <xdr:cNvPr id="3" name="Obrázok 2" descr="lg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92755" y="466725"/>
          <a:ext cx="6856095" cy="5810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1581150</xdr:colOff>
      <xdr:row>3</xdr:row>
      <xdr:rowOff>57150</xdr:rowOff>
    </xdr:from>
    <xdr:to>
      <xdr:col>4</xdr:col>
      <xdr:colOff>1394980</xdr:colOff>
      <xdr:row>6</xdr:row>
      <xdr:rowOff>118158</xdr:rowOff>
    </xdr:to>
    <xdr:pic>
      <xdr:nvPicPr>
        <xdr:cNvPr id="2" name="Obrázok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1150" y="628650"/>
          <a:ext cx="6662305" cy="6325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1581150</xdr:colOff>
      <xdr:row>3</xdr:row>
      <xdr:rowOff>57150</xdr:rowOff>
    </xdr:from>
    <xdr:to>
      <xdr:col>4</xdr:col>
      <xdr:colOff>1394980</xdr:colOff>
      <xdr:row>6</xdr:row>
      <xdr:rowOff>118158</xdr:rowOff>
    </xdr:to>
    <xdr:pic>
      <xdr:nvPicPr>
        <xdr:cNvPr id="4" name="Obrázok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1150" y="628650"/>
          <a:ext cx="6662305" cy="6325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413040</xdr:colOff>
      <xdr:row>2</xdr:row>
      <xdr:rowOff>179244</xdr:rowOff>
    </xdr:from>
    <xdr:to>
      <xdr:col>8</xdr:col>
      <xdr:colOff>1109231</xdr:colOff>
      <xdr:row>6</xdr:row>
      <xdr:rowOff>49752</xdr:rowOff>
    </xdr:to>
    <xdr:pic>
      <xdr:nvPicPr>
        <xdr:cNvPr id="3" name="Obrázok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0131" y="560244"/>
          <a:ext cx="6662305" cy="6325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237"/>
  <sheetViews>
    <sheetView tabSelected="1" view="pageBreakPreview" topLeftCell="A55" zoomScaleNormal="80" zoomScaleSheetLayoutView="100" workbookViewId="0">
      <selection activeCell="A151" sqref="A151:J151"/>
    </sheetView>
  </sheetViews>
  <sheetFormatPr defaultRowHeight="15" x14ac:dyDescent="0.25"/>
  <cols>
    <col min="1" max="1" width="31.85546875" style="1" customWidth="1"/>
    <col min="2" max="2" width="22.85546875" style="1" customWidth="1"/>
    <col min="3" max="3" width="8.7109375" style="2" customWidth="1"/>
    <col min="4" max="4" width="9" style="3" customWidth="1"/>
    <col min="5" max="7" width="13.42578125" style="3" customWidth="1"/>
    <col min="8" max="8" width="16.5703125" style="3" customWidth="1"/>
    <col min="9" max="9" width="39.140625" style="1" customWidth="1"/>
    <col min="10" max="10" width="74.7109375" style="1" customWidth="1"/>
    <col min="11" max="11" width="16" style="27" customWidth="1"/>
    <col min="12" max="12" width="30" style="1" customWidth="1"/>
    <col min="13" max="32" width="9.140625" style="1" customWidth="1"/>
    <col min="33" max="16384" width="9.140625" style="1"/>
  </cols>
  <sheetData>
    <row r="1" spans="1:14" x14ac:dyDescent="0.25">
      <c r="A1" s="27"/>
      <c r="B1" s="27"/>
      <c r="C1" s="28"/>
      <c r="D1" s="29"/>
      <c r="E1" s="29"/>
      <c r="F1" s="29"/>
      <c r="G1" s="29"/>
      <c r="H1" s="29"/>
      <c r="I1" s="27"/>
      <c r="J1" s="27"/>
    </row>
    <row r="2" spans="1:14" x14ac:dyDescent="0.25">
      <c r="A2" s="186" t="s">
        <v>168</v>
      </c>
      <c r="B2" s="186"/>
      <c r="C2" s="186"/>
      <c r="D2" s="186"/>
      <c r="E2" s="186"/>
      <c r="F2" s="186"/>
      <c r="G2" s="186"/>
      <c r="H2" s="186"/>
      <c r="I2" s="186"/>
      <c r="J2" s="186"/>
    </row>
    <row r="3" spans="1:14" x14ac:dyDescent="0.25">
      <c r="A3" s="30"/>
      <c r="B3" s="30"/>
      <c r="C3" s="30"/>
      <c r="D3" s="30"/>
      <c r="E3" s="30"/>
      <c r="F3" s="30"/>
      <c r="G3" s="30"/>
      <c r="H3" s="30"/>
      <c r="I3" s="30"/>
      <c r="J3" s="27"/>
    </row>
    <row r="4" spans="1:14" x14ac:dyDescent="0.25">
      <c r="A4" s="27"/>
      <c r="B4" s="27"/>
      <c r="C4" s="28"/>
      <c r="D4" s="29"/>
      <c r="E4" s="29"/>
      <c r="F4" s="29"/>
      <c r="G4" s="29"/>
      <c r="H4" s="29"/>
      <c r="I4" s="27"/>
      <c r="J4" s="27"/>
    </row>
    <row r="5" spans="1:14" x14ac:dyDescent="0.25">
      <c r="A5" s="27"/>
      <c r="B5" s="27"/>
      <c r="C5" s="28"/>
      <c r="D5" s="29"/>
      <c r="E5" s="29"/>
      <c r="F5" s="29"/>
      <c r="G5" s="29"/>
      <c r="H5" s="29"/>
      <c r="I5" s="27"/>
      <c r="J5" s="27"/>
    </row>
    <row r="6" spans="1:14" x14ac:dyDescent="0.25">
      <c r="A6" s="31"/>
      <c r="B6" s="31"/>
      <c r="C6" s="31"/>
      <c r="D6" s="31"/>
      <c r="E6" s="31"/>
      <c r="F6" s="31"/>
      <c r="G6" s="31"/>
      <c r="H6" s="31"/>
      <c r="I6" s="31"/>
      <c r="J6" s="27"/>
      <c r="L6" s="27"/>
    </row>
    <row r="7" spans="1:14" ht="20.25" x14ac:dyDescent="0.3">
      <c r="A7" s="191" t="s">
        <v>112</v>
      </c>
      <c r="B7" s="191"/>
      <c r="C7" s="191"/>
      <c r="D7" s="191"/>
      <c r="E7" s="191"/>
      <c r="F7" s="191"/>
      <c r="G7" s="191"/>
      <c r="H7" s="191"/>
      <c r="I7" s="191"/>
      <c r="J7" s="27"/>
    </row>
    <row r="8" spans="1:14" ht="15" customHeight="1" x14ac:dyDescent="0.3">
      <c r="A8" s="32"/>
      <c r="B8" s="32"/>
      <c r="C8" s="32"/>
      <c r="D8" s="32"/>
      <c r="E8" s="32"/>
      <c r="F8" s="105"/>
      <c r="G8" s="105"/>
      <c r="H8" s="32"/>
      <c r="I8" s="32"/>
      <c r="J8" s="27"/>
    </row>
    <row r="9" spans="1:14" ht="15" customHeight="1" x14ac:dyDescent="0.3">
      <c r="A9" s="32"/>
      <c r="B9" s="32"/>
      <c r="C9" s="32"/>
      <c r="D9" s="32"/>
      <c r="E9" s="32"/>
      <c r="F9" s="105"/>
      <c r="G9" s="105"/>
      <c r="H9" s="32"/>
      <c r="I9" s="32"/>
      <c r="J9" s="27"/>
    </row>
    <row r="10" spans="1:14" ht="20.25" customHeight="1" x14ac:dyDescent="0.25">
      <c r="A10" s="33" t="s">
        <v>0</v>
      </c>
      <c r="B10" s="187"/>
      <c r="C10" s="187"/>
      <c r="D10" s="187"/>
      <c r="E10" s="187"/>
      <c r="F10" s="187"/>
      <c r="G10" s="187"/>
      <c r="H10" s="187"/>
      <c r="I10" s="187"/>
      <c r="J10" s="187"/>
    </row>
    <row r="11" spans="1:14" ht="20.25" customHeight="1" x14ac:dyDescent="0.25">
      <c r="A11" s="33" t="s">
        <v>1</v>
      </c>
      <c r="B11" s="187"/>
      <c r="C11" s="187"/>
      <c r="D11" s="187"/>
      <c r="E11" s="187"/>
      <c r="F11" s="187"/>
      <c r="G11" s="187"/>
      <c r="H11" s="187"/>
      <c r="I11" s="187"/>
      <c r="J11" s="187"/>
    </row>
    <row r="12" spans="1:14" ht="15.75" thickBot="1" x14ac:dyDescent="0.3">
      <c r="A12" s="34"/>
      <c r="B12" s="34"/>
      <c r="C12" s="35"/>
      <c r="D12" s="36"/>
      <c r="E12" s="36"/>
      <c r="F12" s="36"/>
      <c r="G12" s="36"/>
      <c r="H12" s="36"/>
      <c r="I12" s="34"/>
      <c r="J12" s="27"/>
    </row>
    <row r="13" spans="1:14" ht="33.75" customHeight="1" x14ac:dyDescent="0.25">
      <c r="A13" s="192" t="s">
        <v>73</v>
      </c>
      <c r="B13" s="193"/>
      <c r="C13" s="193"/>
      <c r="D13" s="193"/>
      <c r="E13" s="193"/>
      <c r="F13" s="193"/>
      <c r="G13" s="193"/>
      <c r="H13" s="193"/>
      <c r="I13" s="193"/>
      <c r="J13" s="194"/>
    </row>
    <row r="14" spans="1:14" ht="48" customHeight="1" x14ac:dyDescent="0.25">
      <c r="A14" s="37" t="s">
        <v>2</v>
      </c>
      <c r="B14" s="38" t="s">
        <v>5</v>
      </c>
      <c r="C14" s="38" t="s">
        <v>3</v>
      </c>
      <c r="D14" s="38" t="s">
        <v>4</v>
      </c>
      <c r="E14" s="38" t="s">
        <v>141</v>
      </c>
      <c r="F14" s="38" t="s">
        <v>139</v>
      </c>
      <c r="G14" s="38" t="s">
        <v>140</v>
      </c>
      <c r="H14" s="38" t="s">
        <v>150</v>
      </c>
      <c r="I14" s="38" t="s">
        <v>43</v>
      </c>
      <c r="J14" s="39" t="s">
        <v>44</v>
      </c>
    </row>
    <row r="15" spans="1:14" s="74" customFormat="1" ht="30" customHeight="1" x14ac:dyDescent="0.25">
      <c r="A15" s="199" t="s">
        <v>113</v>
      </c>
      <c r="B15" s="200"/>
      <c r="C15" s="200"/>
      <c r="D15" s="200"/>
      <c r="E15" s="200"/>
      <c r="F15" s="200"/>
      <c r="G15" s="200"/>
      <c r="H15" s="200"/>
      <c r="I15" s="200"/>
      <c r="J15" s="201"/>
      <c r="K15" s="73"/>
    </row>
    <row r="16" spans="1:14" s="74" customFormat="1" ht="24" customHeight="1" x14ac:dyDescent="0.25">
      <c r="A16" s="77" t="s">
        <v>72</v>
      </c>
      <c r="B16" s="11" t="s">
        <v>34</v>
      </c>
      <c r="C16" s="140" t="s">
        <v>37</v>
      </c>
      <c r="D16" s="4">
        <v>0</v>
      </c>
      <c r="E16" s="4">
        <v>0</v>
      </c>
      <c r="F16" s="4">
        <f>E16</f>
        <v>0</v>
      </c>
      <c r="G16" s="4">
        <f>D16*E16</f>
        <v>0</v>
      </c>
      <c r="H16" s="5">
        <f>F16*D16</f>
        <v>0</v>
      </c>
      <c r="I16" s="6"/>
      <c r="J16" s="7"/>
      <c r="K16" s="1"/>
      <c r="L16" s="1"/>
      <c r="M16" s="1"/>
      <c r="N16" s="1"/>
    </row>
    <row r="17" spans="1:14" s="74" customFormat="1" ht="15.75" customHeight="1" x14ac:dyDescent="0.25">
      <c r="A17" s="82" t="s">
        <v>74</v>
      </c>
      <c r="B17" s="11" t="s">
        <v>75</v>
      </c>
      <c r="C17" s="140"/>
      <c r="D17" s="4">
        <v>0</v>
      </c>
      <c r="E17" s="4">
        <v>0</v>
      </c>
      <c r="F17" s="4">
        <f>E17</f>
        <v>0</v>
      </c>
      <c r="G17" s="4">
        <f t="shared" ref="G17:G21" si="0">D17*E17</f>
        <v>0</v>
      </c>
      <c r="H17" s="5">
        <f t="shared" ref="H17:H21" si="1">F17*D17</f>
        <v>0</v>
      </c>
      <c r="I17" s="6"/>
      <c r="J17" s="7"/>
      <c r="K17" s="73"/>
    </row>
    <row r="18" spans="1:14" s="74" customFormat="1" ht="15.75" customHeight="1" x14ac:dyDescent="0.25">
      <c r="A18" s="10" t="s">
        <v>88</v>
      </c>
      <c r="B18" s="11" t="s">
        <v>27</v>
      </c>
      <c r="C18" s="140" t="s">
        <v>36</v>
      </c>
      <c r="D18" s="4">
        <v>0</v>
      </c>
      <c r="E18" s="4">
        <v>0</v>
      </c>
      <c r="F18" s="4">
        <f>E18*1.2</f>
        <v>0</v>
      </c>
      <c r="G18" s="4">
        <f t="shared" si="0"/>
        <v>0</v>
      </c>
      <c r="H18" s="5">
        <f t="shared" si="1"/>
        <v>0</v>
      </c>
      <c r="I18" s="6"/>
      <c r="J18" s="7"/>
      <c r="K18" s="73"/>
    </row>
    <row r="19" spans="1:14" s="74" customFormat="1" ht="15.75" customHeight="1" x14ac:dyDescent="0.25">
      <c r="A19" s="10" t="s">
        <v>76</v>
      </c>
      <c r="B19" s="11"/>
      <c r="C19" s="140"/>
      <c r="D19" s="4">
        <v>0</v>
      </c>
      <c r="E19" s="4">
        <v>0</v>
      </c>
      <c r="F19" s="4"/>
      <c r="G19" s="4">
        <f t="shared" si="0"/>
        <v>0</v>
      </c>
      <c r="H19" s="5">
        <f t="shared" si="1"/>
        <v>0</v>
      </c>
      <c r="I19" s="6"/>
      <c r="J19" s="7"/>
      <c r="K19" s="73"/>
    </row>
    <row r="20" spans="1:14" s="74" customFormat="1" ht="15.75" customHeight="1" x14ac:dyDescent="0.25">
      <c r="A20" s="10" t="s">
        <v>76</v>
      </c>
      <c r="B20" s="11"/>
      <c r="C20" s="8"/>
      <c r="D20" s="4">
        <v>0</v>
      </c>
      <c r="E20" s="4">
        <v>0</v>
      </c>
      <c r="F20" s="4"/>
      <c r="G20" s="4">
        <f t="shared" si="0"/>
        <v>0</v>
      </c>
      <c r="H20" s="5">
        <f t="shared" si="1"/>
        <v>0</v>
      </c>
      <c r="I20" s="6"/>
      <c r="J20" s="7"/>
      <c r="K20" s="73"/>
    </row>
    <row r="21" spans="1:14" s="74" customFormat="1" ht="15.75" customHeight="1" x14ac:dyDescent="0.25">
      <c r="A21" s="10" t="s">
        <v>76</v>
      </c>
      <c r="B21" s="11"/>
      <c r="C21" s="8"/>
      <c r="D21" s="4">
        <v>0</v>
      </c>
      <c r="E21" s="4">
        <v>0</v>
      </c>
      <c r="F21" s="4"/>
      <c r="G21" s="4">
        <f t="shared" si="0"/>
        <v>0</v>
      </c>
      <c r="H21" s="5">
        <f t="shared" si="1"/>
        <v>0</v>
      </c>
      <c r="I21" s="6"/>
      <c r="J21" s="7"/>
      <c r="K21" s="73"/>
    </row>
    <row r="22" spans="1:14" s="74" customFormat="1" ht="15.75" customHeight="1" x14ac:dyDescent="0.25">
      <c r="A22" s="112" t="s">
        <v>89</v>
      </c>
      <c r="B22" s="149"/>
      <c r="C22" s="150"/>
      <c r="D22" s="150"/>
      <c r="E22" s="151"/>
      <c r="F22" s="113"/>
      <c r="G22" s="114">
        <f>SUM(G16:G21)</f>
        <v>0</v>
      </c>
      <c r="H22" s="5">
        <f>SUM(H16:H21)</f>
        <v>0</v>
      </c>
      <c r="I22" s="78" t="s">
        <v>90</v>
      </c>
      <c r="J22" s="76" t="s">
        <v>90</v>
      </c>
      <c r="K22" s="73"/>
    </row>
    <row r="23" spans="1:14" s="74" customFormat="1" ht="32.25" customHeight="1" x14ac:dyDescent="0.25">
      <c r="A23" s="205" t="s">
        <v>114</v>
      </c>
      <c r="B23" s="206"/>
      <c r="C23" s="206"/>
      <c r="D23" s="206"/>
      <c r="E23" s="206"/>
      <c r="F23" s="206"/>
      <c r="G23" s="206"/>
      <c r="H23" s="206"/>
      <c r="I23" s="206"/>
      <c r="J23" s="207"/>
      <c r="K23" s="73"/>
    </row>
    <row r="24" spans="1:14" x14ac:dyDescent="0.25">
      <c r="A24" s="77" t="s">
        <v>69</v>
      </c>
      <c r="B24" s="11" t="s">
        <v>34</v>
      </c>
      <c r="C24" s="140" t="s">
        <v>37</v>
      </c>
      <c r="D24" s="4">
        <v>0</v>
      </c>
      <c r="E24" s="4">
        <v>0</v>
      </c>
      <c r="F24" s="4">
        <f>E24</f>
        <v>0</v>
      </c>
      <c r="G24" s="4">
        <f>D24*E24</f>
        <v>0</v>
      </c>
      <c r="H24" s="5">
        <f>F24*D24</f>
        <v>0</v>
      </c>
      <c r="I24" s="6"/>
      <c r="J24" s="7"/>
      <c r="K24" s="50"/>
      <c r="M24" s="9"/>
      <c r="N24" s="9"/>
    </row>
    <row r="25" spans="1:14" x14ac:dyDescent="0.25">
      <c r="A25" s="77" t="s">
        <v>70</v>
      </c>
      <c r="B25" s="11" t="s">
        <v>34</v>
      </c>
      <c r="C25" s="141" t="s">
        <v>37</v>
      </c>
      <c r="D25" s="4">
        <v>0</v>
      </c>
      <c r="E25" s="4">
        <v>0</v>
      </c>
      <c r="F25" s="4">
        <f t="shared" ref="F25:F26" si="2">E25</f>
        <v>0</v>
      </c>
      <c r="G25" s="4">
        <f t="shared" ref="G25:G32" si="3">D25*E25</f>
        <v>0</v>
      </c>
      <c r="H25" s="5">
        <f t="shared" ref="H25:H32" si="4">F25*D25</f>
        <v>0</v>
      </c>
      <c r="I25" s="6"/>
      <c r="J25" s="7"/>
      <c r="K25" s="50"/>
      <c r="M25" s="9"/>
      <c r="N25" s="9"/>
    </row>
    <row r="26" spans="1:14" x14ac:dyDescent="0.25">
      <c r="A26" s="77" t="s">
        <v>71</v>
      </c>
      <c r="B26" s="11" t="s">
        <v>34</v>
      </c>
      <c r="C26" s="141" t="s">
        <v>37</v>
      </c>
      <c r="D26" s="4">
        <v>0</v>
      </c>
      <c r="E26" s="4">
        <v>0</v>
      </c>
      <c r="F26" s="4">
        <f t="shared" si="2"/>
        <v>0</v>
      </c>
      <c r="G26" s="4">
        <f t="shared" si="3"/>
        <v>0</v>
      </c>
      <c r="H26" s="5">
        <f t="shared" si="4"/>
        <v>0</v>
      </c>
      <c r="I26" s="6"/>
      <c r="J26" s="7"/>
      <c r="K26" s="50"/>
      <c r="M26" s="9"/>
      <c r="N26" s="9"/>
    </row>
    <row r="27" spans="1:14" x14ac:dyDescent="0.25">
      <c r="A27" s="77" t="s">
        <v>84</v>
      </c>
      <c r="B27" s="11" t="s">
        <v>81</v>
      </c>
      <c r="C27" s="141"/>
      <c r="D27" s="4">
        <v>0</v>
      </c>
      <c r="E27" s="4">
        <v>0</v>
      </c>
      <c r="F27" s="4">
        <f>E27*1.2</f>
        <v>0</v>
      </c>
      <c r="G27" s="4">
        <f t="shared" si="3"/>
        <v>0</v>
      </c>
      <c r="H27" s="5">
        <f t="shared" si="4"/>
        <v>0</v>
      </c>
      <c r="I27" s="6"/>
      <c r="J27" s="7"/>
      <c r="K27" s="50"/>
      <c r="M27" s="9"/>
      <c r="N27" s="9"/>
    </row>
    <row r="28" spans="1:14" x14ac:dyDescent="0.25">
      <c r="A28" s="77" t="s">
        <v>85</v>
      </c>
      <c r="B28" s="11" t="s">
        <v>81</v>
      </c>
      <c r="C28" s="141"/>
      <c r="D28" s="4">
        <v>0</v>
      </c>
      <c r="E28" s="4">
        <v>0</v>
      </c>
      <c r="F28" s="4">
        <f t="shared" ref="F28:F30" si="5">E28*1.2</f>
        <v>0</v>
      </c>
      <c r="G28" s="4">
        <f t="shared" si="3"/>
        <v>0</v>
      </c>
      <c r="H28" s="5">
        <f t="shared" si="4"/>
        <v>0</v>
      </c>
      <c r="I28" s="6"/>
      <c r="J28" s="7"/>
      <c r="K28" s="50"/>
      <c r="M28" s="9"/>
      <c r="N28" s="9"/>
    </row>
    <row r="29" spans="1:14" ht="42.75" x14ac:dyDescent="0.25">
      <c r="A29" s="77" t="s">
        <v>86</v>
      </c>
      <c r="B29" s="11" t="s">
        <v>80</v>
      </c>
      <c r="C29" s="141"/>
      <c r="D29" s="4">
        <v>0</v>
      </c>
      <c r="E29" s="4">
        <v>0</v>
      </c>
      <c r="F29" s="4">
        <f t="shared" si="5"/>
        <v>0</v>
      </c>
      <c r="G29" s="4">
        <f t="shared" si="3"/>
        <v>0</v>
      </c>
      <c r="H29" s="5">
        <f t="shared" si="4"/>
        <v>0</v>
      </c>
      <c r="I29" s="6"/>
      <c r="J29" s="7"/>
      <c r="K29" s="50"/>
      <c r="M29" s="9"/>
      <c r="N29" s="9"/>
    </row>
    <row r="30" spans="1:14" x14ac:dyDescent="0.25">
      <c r="A30" s="77" t="s">
        <v>87</v>
      </c>
      <c r="B30" s="11" t="s">
        <v>80</v>
      </c>
      <c r="C30" s="12"/>
      <c r="D30" s="4">
        <v>0</v>
      </c>
      <c r="E30" s="4">
        <v>0</v>
      </c>
      <c r="F30" s="4">
        <f t="shared" si="5"/>
        <v>0</v>
      </c>
      <c r="G30" s="4">
        <f t="shared" si="3"/>
        <v>0</v>
      </c>
      <c r="H30" s="5">
        <f t="shared" si="4"/>
        <v>0</v>
      </c>
      <c r="I30" s="6"/>
      <c r="J30" s="7"/>
      <c r="K30" s="50"/>
      <c r="M30" s="9"/>
      <c r="N30" s="9"/>
    </row>
    <row r="31" spans="1:14" x14ac:dyDescent="0.25">
      <c r="A31" s="10" t="s">
        <v>76</v>
      </c>
      <c r="B31" s="11"/>
      <c r="C31" s="12"/>
      <c r="D31" s="4">
        <v>0</v>
      </c>
      <c r="E31" s="4">
        <v>0</v>
      </c>
      <c r="F31" s="4"/>
      <c r="G31" s="4">
        <f t="shared" si="3"/>
        <v>0</v>
      </c>
      <c r="H31" s="5">
        <f t="shared" si="4"/>
        <v>0</v>
      </c>
      <c r="I31" s="6"/>
      <c r="J31" s="7"/>
      <c r="K31" s="50"/>
      <c r="M31" s="9"/>
      <c r="N31" s="9"/>
    </row>
    <row r="32" spans="1:14" x14ac:dyDescent="0.25">
      <c r="A32" s="10" t="s">
        <v>76</v>
      </c>
      <c r="B32" s="11"/>
      <c r="C32" s="8"/>
      <c r="D32" s="4">
        <v>0</v>
      </c>
      <c r="E32" s="4">
        <v>0</v>
      </c>
      <c r="F32" s="4"/>
      <c r="G32" s="4">
        <f t="shared" si="3"/>
        <v>0</v>
      </c>
      <c r="H32" s="5">
        <f t="shared" si="4"/>
        <v>0</v>
      </c>
      <c r="I32" s="6"/>
      <c r="J32" s="7"/>
      <c r="K32" s="50"/>
      <c r="M32" s="9"/>
      <c r="N32" s="9"/>
    </row>
    <row r="33" spans="1:14" x14ac:dyDescent="0.25">
      <c r="A33" s="112" t="s">
        <v>91</v>
      </c>
      <c r="B33" s="149"/>
      <c r="C33" s="150"/>
      <c r="D33" s="150"/>
      <c r="E33" s="151"/>
      <c r="F33" s="115"/>
      <c r="G33" s="114">
        <f>SUM(G24:G32)</f>
        <v>0</v>
      </c>
      <c r="H33" s="5">
        <f>SUM(H24:H32)</f>
        <v>0</v>
      </c>
      <c r="I33" s="80" t="s">
        <v>90</v>
      </c>
      <c r="J33" s="79" t="s">
        <v>90</v>
      </c>
      <c r="K33" s="50"/>
      <c r="M33" s="9"/>
      <c r="N33" s="9"/>
    </row>
    <row r="34" spans="1:14" ht="24.75" customHeight="1" thickBot="1" x14ac:dyDescent="0.3">
      <c r="A34" s="208" t="s">
        <v>92</v>
      </c>
      <c r="B34" s="209"/>
      <c r="C34" s="209"/>
      <c r="D34" s="209"/>
      <c r="E34" s="209"/>
      <c r="F34" s="127"/>
      <c r="G34" s="128">
        <f>G22+G33</f>
        <v>0</v>
      </c>
      <c r="H34" s="129">
        <f>H22+H33</f>
        <v>0</v>
      </c>
      <c r="I34" s="13" t="s">
        <v>90</v>
      </c>
      <c r="J34" s="14" t="s">
        <v>90</v>
      </c>
      <c r="K34" s="50"/>
      <c r="M34" s="9"/>
      <c r="N34" s="9"/>
    </row>
    <row r="35" spans="1:14" ht="16.5" customHeight="1" thickBot="1" x14ac:dyDescent="0.3">
      <c r="A35" s="16"/>
      <c r="B35" s="16"/>
      <c r="C35" s="16"/>
      <c r="D35" s="16"/>
      <c r="E35" s="16"/>
      <c r="F35" s="16"/>
      <c r="G35" s="16"/>
      <c r="H35" s="16"/>
      <c r="I35" s="16"/>
      <c r="J35" s="16"/>
      <c r="K35" s="50"/>
      <c r="M35" s="9"/>
      <c r="N35" s="9"/>
    </row>
    <row r="36" spans="1:14" ht="25.5" customHeight="1" x14ac:dyDescent="0.25">
      <c r="A36" s="202" t="s">
        <v>93</v>
      </c>
      <c r="B36" s="203"/>
      <c r="C36" s="203"/>
      <c r="D36" s="203"/>
      <c r="E36" s="203"/>
      <c r="F36" s="203"/>
      <c r="G36" s="203"/>
      <c r="H36" s="203"/>
      <c r="I36" s="203"/>
      <c r="J36" s="204"/>
      <c r="K36" s="50"/>
      <c r="M36" s="9"/>
      <c r="N36" s="9"/>
    </row>
    <row r="37" spans="1:14" ht="48" customHeight="1" x14ac:dyDescent="0.25">
      <c r="A37" s="37" t="s">
        <v>2</v>
      </c>
      <c r="B37" s="38" t="s">
        <v>5</v>
      </c>
      <c r="C37" s="38" t="s">
        <v>3</v>
      </c>
      <c r="D37" s="38" t="s">
        <v>4</v>
      </c>
      <c r="E37" s="38" t="s">
        <v>141</v>
      </c>
      <c r="F37" s="38" t="s">
        <v>139</v>
      </c>
      <c r="G37" s="38" t="s">
        <v>140</v>
      </c>
      <c r="H37" s="38" t="s">
        <v>150</v>
      </c>
      <c r="I37" s="38" t="s">
        <v>43</v>
      </c>
      <c r="J37" s="39" t="s">
        <v>44</v>
      </c>
      <c r="K37" s="50"/>
      <c r="M37" s="9"/>
      <c r="N37" s="9"/>
    </row>
    <row r="38" spans="1:14" ht="22.5" customHeight="1" x14ac:dyDescent="0.25">
      <c r="A38" s="172" t="s">
        <v>115</v>
      </c>
      <c r="B38" s="173"/>
      <c r="C38" s="173"/>
      <c r="D38" s="173"/>
      <c r="E38" s="173"/>
      <c r="F38" s="173"/>
      <c r="G38" s="173"/>
      <c r="H38" s="173"/>
      <c r="I38" s="173"/>
      <c r="J38" s="174"/>
      <c r="K38" s="50"/>
      <c r="M38" s="9"/>
      <c r="N38" s="9"/>
    </row>
    <row r="39" spans="1:14" ht="16.5" customHeight="1" x14ac:dyDescent="0.25">
      <c r="A39" s="77" t="s">
        <v>72</v>
      </c>
      <c r="B39" s="11" t="s">
        <v>34</v>
      </c>
      <c r="C39" s="8" t="s">
        <v>37</v>
      </c>
      <c r="D39" s="4">
        <v>0</v>
      </c>
      <c r="E39" s="4">
        <v>0</v>
      </c>
      <c r="F39" s="4">
        <f>E39</f>
        <v>0</v>
      </c>
      <c r="G39" s="4">
        <f>D39*E39</f>
        <v>0</v>
      </c>
      <c r="H39" s="5">
        <f>F39*D39</f>
        <v>0</v>
      </c>
      <c r="I39" s="6"/>
      <c r="J39" s="7"/>
      <c r="K39" s="50"/>
      <c r="M39" s="9"/>
      <c r="N39" s="9"/>
    </row>
    <row r="40" spans="1:14" ht="16.5" customHeight="1" x14ac:dyDescent="0.25">
      <c r="A40" s="77" t="s">
        <v>74</v>
      </c>
      <c r="B40" s="11" t="s">
        <v>75</v>
      </c>
      <c r="C40" s="8"/>
      <c r="D40" s="4">
        <v>0</v>
      </c>
      <c r="E40" s="4">
        <v>0</v>
      </c>
      <c r="F40" s="4">
        <f>E40</f>
        <v>0</v>
      </c>
      <c r="G40" s="4">
        <f t="shared" ref="G40:G44" si="6">D40*E40</f>
        <v>0</v>
      </c>
      <c r="H40" s="5">
        <f t="shared" ref="H40:H44" si="7">F40*D40</f>
        <v>0</v>
      </c>
      <c r="I40" s="6"/>
      <c r="J40" s="7"/>
      <c r="K40" s="50"/>
      <c r="M40" s="9"/>
      <c r="N40" s="9"/>
    </row>
    <row r="41" spans="1:14" ht="16.5" customHeight="1" x14ac:dyDescent="0.25">
      <c r="A41" s="10" t="s">
        <v>88</v>
      </c>
      <c r="B41" s="11" t="s">
        <v>27</v>
      </c>
      <c r="C41" s="8" t="s">
        <v>36</v>
      </c>
      <c r="D41" s="4">
        <v>0</v>
      </c>
      <c r="E41" s="4">
        <v>0</v>
      </c>
      <c r="F41" s="4">
        <f>E41*1.2</f>
        <v>0</v>
      </c>
      <c r="G41" s="4">
        <f t="shared" si="6"/>
        <v>0</v>
      </c>
      <c r="H41" s="5">
        <f t="shared" si="7"/>
        <v>0</v>
      </c>
      <c r="I41" s="6"/>
      <c r="J41" s="7"/>
      <c r="K41" s="50"/>
      <c r="M41" s="9"/>
      <c r="N41" s="9"/>
    </row>
    <row r="42" spans="1:14" ht="16.5" customHeight="1" x14ac:dyDescent="0.25">
      <c r="A42" s="10" t="s">
        <v>76</v>
      </c>
      <c r="B42" s="11"/>
      <c r="C42" s="8"/>
      <c r="D42" s="4">
        <v>0</v>
      </c>
      <c r="E42" s="4">
        <v>0</v>
      </c>
      <c r="F42" s="4"/>
      <c r="G42" s="4">
        <f t="shared" si="6"/>
        <v>0</v>
      </c>
      <c r="H42" s="5">
        <f t="shared" si="7"/>
        <v>0</v>
      </c>
      <c r="I42" s="6"/>
      <c r="J42" s="7"/>
      <c r="K42" s="50"/>
      <c r="M42" s="9"/>
      <c r="N42" s="9"/>
    </row>
    <row r="43" spans="1:14" ht="16.5" customHeight="1" x14ac:dyDescent="0.25">
      <c r="A43" s="10" t="s">
        <v>76</v>
      </c>
      <c r="B43" s="11"/>
      <c r="C43" s="8"/>
      <c r="D43" s="4">
        <v>0</v>
      </c>
      <c r="E43" s="4">
        <v>0</v>
      </c>
      <c r="F43" s="4"/>
      <c r="G43" s="4">
        <f t="shared" si="6"/>
        <v>0</v>
      </c>
      <c r="H43" s="5">
        <f t="shared" si="7"/>
        <v>0</v>
      </c>
      <c r="I43" s="6"/>
      <c r="J43" s="7"/>
      <c r="K43" s="50"/>
      <c r="M43" s="9"/>
      <c r="N43" s="9"/>
    </row>
    <row r="44" spans="1:14" ht="16.5" customHeight="1" x14ac:dyDescent="0.25">
      <c r="A44" s="10" t="s">
        <v>76</v>
      </c>
      <c r="B44" s="11"/>
      <c r="C44" s="8"/>
      <c r="D44" s="4">
        <v>0</v>
      </c>
      <c r="E44" s="4">
        <v>0</v>
      </c>
      <c r="F44" s="4"/>
      <c r="G44" s="4">
        <f t="shared" si="6"/>
        <v>0</v>
      </c>
      <c r="H44" s="5">
        <f t="shared" si="7"/>
        <v>0</v>
      </c>
      <c r="I44" s="6"/>
      <c r="J44" s="7"/>
      <c r="K44" s="50"/>
      <c r="M44" s="9"/>
      <c r="N44" s="9"/>
    </row>
    <row r="45" spans="1:14" ht="16.5" customHeight="1" x14ac:dyDescent="0.25">
      <c r="A45" s="112" t="s">
        <v>151</v>
      </c>
      <c r="B45" s="149"/>
      <c r="C45" s="150"/>
      <c r="D45" s="150"/>
      <c r="E45" s="151"/>
      <c r="F45" s="113"/>
      <c r="G45" s="114">
        <f>SUM(G39:G44)</f>
        <v>0</v>
      </c>
      <c r="H45" s="5">
        <f>SUM(H39:H44)</f>
        <v>0</v>
      </c>
      <c r="I45" s="78" t="s">
        <v>90</v>
      </c>
      <c r="J45" s="76" t="s">
        <v>90</v>
      </c>
      <c r="K45" s="50"/>
      <c r="M45" s="9"/>
      <c r="N45" s="9"/>
    </row>
    <row r="46" spans="1:14" ht="24" customHeight="1" x14ac:dyDescent="0.25">
      <c r="A46" s="172" t="s">
        <v>116</v>
      </c>
      <c r="B46" s="173"/>
      <c r="C46" s="173"/>
      <c r="D46" s="173"/>
      <c r="E46" s="173"/>
      <c r="F46" s="173"/>
      <c r="G46" s="173"/>
      <c r="H46" s="173"/>
      <c r="I46" s="173"/>
      <c r="J46" s="174"/>
      <c r="K46" s="50"/>
      <c r="M46" s="9"/>
      <c r="N46" s="9"/>
    </row>
    <row r="47" spans="1:14" ht="16.5" customHeight="1" x14ac:dyDescent="0.25">
      <c r="A47" s="77" t="s">
        <v>69</v>
      </c>
      <c r="B47" s="11" t="s">
        <v>34</v>
      </c>
      <c r="C47" s="8" t="s">
        <v>37</v>
      </c>
      <c r="D47" s="4">
        <v>0</v>
      </c>
      <c r="E47" s="4">
        <v>0</v>
      </c>
      <c r="F47" s="4">
        <f>E47</f>
        <v>0</v>
      </c>
      <c r="G47" s="4">
        <f>D47*E47</f>
        <v>0</v>
      </c>
      <c r="H47" s="5">
        <f>F47*D47</f>
        <v>0</v>
      </c>
      <c r="I47" s="6"/>
      <c r="J47" s="7"/>
      <c r="K47" s="50"/>
      <c r="M47" s="9"/>
      <c r="N47" s="9"/>
    </row>
    <row r="48" spans="1:14" ht="16.5" customHeight="1" x14ac:dyDescent="0.25">
      <c r="A48" s="77" t="s">
        <v>70</v>
      </c>
      <c r="B48" s="11" t="s">
        <v>34</v>
      </c>
      <c r="C48" s="12" t="s">
        <v>37</v>
      </c>
      <c r="D48" s="4">
        <v>0</v>
      </c>
      <c r="E48" s="4">
        <v>0</v>
      </c>
      <c r="F48" s="4">
        <f t="shared" ref="F48:F49" si="8">E48</f>
        <v>0</v>
      </c>
      <c r="G48" s="4">
        <f t="shared" ref="G48:G55" si="9">D48*E48</f>
        <v>0</v>
      </c>
      <c r="H48" s="5">
        <f t="shared" ref="H48:H55" si="10">F48*D48</f>
        <v>0</v>
      </c>
      <c r="I48" s="6"/>
      <c r="J48" s="7"/>
      <c r="K48" s="50"/>
      <c r="M48" s="9"/>
      <c r="N48" s="9"/>
    </row>
    <row r="49" spans="1:14" ht="16.5" customHeight="1" x14ac:dyDescent="0.25">
      <c r="A49" s="77" t="s">
        <v>71</v>
      </c>
      <c r="B49" s="11" t="s">
        <v>34</v>
      </c>
      <c r="C49" s="12" t="s">
        <v>37</v>
      </c>
      <c r="D49" s="4">
        <v>0</v>
      </c>
      <c r="E49" s="4">
        <v>0</v>
      </c>
      <c r="F49" s="4">
        <f t="shared" si="8"/>
        <v>0</v>
      </c>
      <c r="G49" s="4">
        <f t="shared" si="9"/>
        <v>0</v>
      </c>
      <c r="H49" s="5">
        <f t="shared" si="10"/>
        <v>0</v>
      </c>
      <c r="I49" s="6"/>
      <c r="J49" s="7"/>
      <c r="K49" s="50"/>
      <c r="M49" s="9"/>
      <c r="N49" s="9"/>
    </row>
    <row r="50" spans="1:14" ht="16.5" customHeight="1" x14ac:dyDescent="0.25">
      <c r="A50" s="77" t="s">
        <v>84</v>
      </c>
      <c r="B50" s="11" t="s">
        <v>81</v>
      </c>
      <c r="C50" s="12"/>
      <c r="D50" s="4">
        <v>0</v>
      </c>
      <c r="E50" s="4">
        <v>0</v>
      </c>
      <c r="F50" s="4">
        <f>E50*1.2</f>
        <v>0</v>
      </c>
      <c r="G50" s="4">
        <f t="shared" si="9"/>
        <v>0</v>
      </c>
      <c r="H50" s="5">
        <f t="shared" si="10"/>
        <v>0</v>
      </c>
      <c r="I50" s="6"/>
      <c r="J50" s="7"/>
      <c r="K50" s="50"/>
      <c r="M50" s="9"/>
      <c r="N50" s="9"/>
    </row>
    <row r="51" spans="1:14" ht="16.5" customHeight="1" x14ac:dyDescent="0.25">
      <c r="A51" s="77" t="s">
        <v>85</v>
      </c>
      <c r="B51" s="11" t="s">
        <v>81</v>
      </c>
      <c r="C51" s="12"/>
      <c r="D51" s="4">
        <v>0</v>
      </c>
      <c r="E51" s="4">
        <v>0</v>
      </c>
      <c r="F51" s="4">
        <f t="shared" ref="F51:F53" si="11">E51*1.2</f>
        <v>0</v>
      </c>
      <c r="G51" s="4">
        <f t="shared" si="9"/>
        <v>0</v>
      </c>
      <c r="H51" s="5">
        <f t="shared" si="10"/>
        <v>0</v>
      </c>
      <c r="I51" s="6"/>
      <c r="J51" s="7"/>
      <c r="K51" s="50"/>
      <c r="M51" s="9"/>
      <c r="N51" s="9"/>
    </row>
    <row r="52" spans="1:14" ht="42.75" customHeight="1" x14ac:dyDescent="0.25">
      <c r="A52" s="77" t="s">
        <v>86</v>
      </c>
      <c r="B52" s="11" t="s">
        <v>80</v>
      </c>
      <c r="C52" s="12"/>
      <c r="D52" s="4">
        <v>0</v>
      </c>
      <c r="E52" s="4">
        <v>0</v>
      </c>
      <c r="F52" s="4">
        <f t="shared" si="11"/>
        <v>0</v>
      </c>
      <c r="G52" s="4">
        <f t="shared" si="9"/>
        <v>0</v>
      </c>
      <c r="H52" s="5">
        <f t="shared" si="10"/>
        <v>0</v>
      </c>
      <c r="I52" s="6"/>
      <c r="J52" s="7"/>
      <c r="K52" s="50"/>
      <c r="M52" s="9"/>
      <c r="N52" s="9"/>
    </row>
    <row r="53" spans="1:14" ht="16.5" customHeight="1" x14ac:dyDescent="0.25">
      <c r="A53" s="77" t="s">
        <v>87</v>
      </c>
      <c r="B53" s="11" t="s">
        <v>80</v>
      </c>
      <c r="C53" s="12"/>
      <c r="D53" s="4">
        <v>0</v>
      </c>
      <c r="E53" s="4">
        <v>0</v>
      </c>
      <c r="F53" s="4">
        <f t="shared" si="11"/>
        <v>0</v>
      </c>
      <c r="G53" s="4">
        <f>D53*E53</f>
        <v>0</v>
      </c>
      <c r="H53" s="5">
        <f t="shared" si="10"/>
        <v>0</v>
      </c>
      <c r="I53" s="6"/>
      <c r="J53" s="7"/>
      <c r="K53" s="50"/>
      <c r="M53" s="9"/>
      <c r="N53" s="9"/>
    </row>
    <row r="54" spans="1:14" ht="16.5" customHeight="1" x14ac:dyDescent="0.25">
      <c r="A54" s="10" t="s">
        <v>76</v>
      </c>
      <c r="B54" s="11"/>
      <c r="C54" s="12"/>
      <c r="D54" s="4">
        <v>0</v>
      </c>
      <c r="E54" s="4">
        <v>0</v>
      </c>
      <c r="F54" s="4"/>
      <c r="G54" s="4">
        <f t="shared" si="9"/>
        <v>0</v>
      </c>
      <c r="H54" s="5">
        <f t="shared" si="10"/>
        <v>0</v>
      </c>
      <c r="I54" s="6"/>
      <c r="J54" s="7"/>
      <c r="K54" s="50"/>
      <c r="M54" s="9"/>
      <c r="N54" s="9"/>
    </row>
    <row r="55" spans="1:14" ht="16.5" customHeight="1" x14ac:dyDescent="0.25">
      <c r="A55" s="10" t="s">
        <v>76</v>
      </c>
      <c r="B55" s="11"/>
      <c r="C55" s="8"/>
      <c r="D55" s="4">
        <v>0</v>
      </c>
      <c r="E55" s="4">
        <v>0</v>
      </c>
      <c r="F55" s="4"/>
      <c r="G55" s="4">
        <f t="shared" si="9"/>
        <v>0</v>
      </c>
      <c r="H55" s="5">
        <f t="shared" si="10"/>
        <v>0</v>
      </c>
      <c r="I55" s="6"/>
      <c r="J55" s="7"/>
      <c r="K55" s="50"/>
      <c r="M55" s="9"/>
      <c r="N55" s="9"/>
    </row>
    <row r="56" spans="1:14" ht="16.5" customHeight="1" x14ac:dyDescent="0.25">
      <c r="A56" s="112" t="s">
        <v>152</v>
      </c>
      <c r="B56" s="149"/>
      <c r="C56" s="150"/>
      <c r="D56" s="150"/>
      <c r="E56" s="151"/>
      <c r="F56" s="115"/>
      <c r="G56" s="5">
        <f>SUM(G47:G55)</f>
        <v>0</v>
      </c>
      <c r="H56" s="5">
        <f>SUM(H47:H55)</f>
        <v>0</v>
      </c>
      <c r="I56" s="80" t="s">
        <v>90</v>
      </c>
      <c r="J56" s="79" t="s">
        <v>90</v>
      </c>
      <c r="K56" s="50"/>
      <c r="M56" s="9"/>
      <c r="N56" s="9"/>
    </row>
    <row r="57" spans="1:14" ht="21" customHeight="1" thickBot="1" x14ac:dyDescent="0.3">
      <c r="A57" s="175" t="s">
        <v>98</v>
      </c>
      <c r="B57" s="176"/>
      <c r="C57" s="176"/>
      <c r="D57" s="176"/>
      <c r="E57" s="176"/>
      <c r="F57" s="125"/>
      <c r="G57" s="126">
        <f>G45+G56</f>
        <v>0</v>
      </c>
      <c r="H57" s="126">
        <f>H45+H56</f>
        <v>0</v>
      </c>
      <c r="I57" s="13" t="s">
        <v>90</v>
      </c>
      <c r="J57" s="14" t="s">
        <v>90</v>
      </c>
      <c r="K57" s="50"/>
      <c r="M57" s="9"/>
      <c r="N57" s="9"/>
    </row>
    <row r="58" spans="1:14" ht="16.5" customHeight="1" x14ac:dyDescent="0.25">
      <c r="A58" s="16"/>
      <c r="B58" s="16"/>
      <c r="C58" s="16"/>
      <c r="D58" s="16"/>
      <c r="E58" s="16"/>
      <c r="F58" s="16"/>
      <c r="G58" s="16"/>
      <c r="H58" s="16"/>
      <c r="I58" s="16"/>
      <c r="J58" s="16"/>
      <c r="K58" s="50"/>
      <c r="M58" s="9"/>
      <c r="N58" s="9"/>
    </row>
    <row r="59" spans="1:14" ht="16.5" customHeight="1" thickBot="1" x14ac:dyDescent="0.3">
      <c r="A59" s="16"/>
      <c r="B59" s="16"/>
      <c r="C59" s="16"/>
      <c r="D59" s="16"/>
      <c r="E59" s="16"/>
      <c r="F59" s="16"/>
      <c r="G59" s="16"/>
      <c r="H59" s="16"/>
      <c r="I59" s="16"/>
      <c r="J59" s="16"/>
      <c r="K59" s="50"/>
      <c r="M59" s="9"/>
      <c r="N59" s="9"/>
    </row>
    <row r="60" spans="1:14" ht="26.25" customHeight="1" x14ac:dyDescent="0.25">
      <c r="A60" s="156" t="s">
        <v>136</v>
      </c>
      <c r="B60" s="157"/>
      <c r="C60" s="157"/>
      <c r="D60" s="157"/>
      <c r="E60" s="157"/>
      <c r="F60" s="157"/>
      <c r="G60" s="157"/>
      <c r="H60" s="157"/>
      <c r="I60" s="157"/>
      <c r="J60" s="158"/>
      <c r="K60" s="50"/>
      <c r="M60" s="9"/>
      <c r="N60" s="9"/>
    </row>
    <row r="61" spans="1:14" ht="52.5" customHeight="1" x14ac:dyDescent="0.25">
      <c r="A61" s="37" t="s">
        <v>2</v>
      </c>
      <c r="B61" s="38" t="s">
        <v>5</v>
      </c>
      <c r="C61" s="38" t="s">
        <v>3</v>
      </c>
      <c r="D61" s="38" t="s">
        <v>4</v>
      </c>
      <c r="E61" s="38" t="s">
        <v>141</v>
      </c>
      <c r="F61" s="38" t="s">
        <v>139</v>
      </c>
      <c r="G61" s="38" t="s">
        <v>140</v>
      </c>
      <c r="H61" s="38" t="s">
        <v>150</v>
      </c>
      <c r="I61" s="38" t="s">
        <v>43</v>
      </c>
      <c r="J61" s="39" t="s">
        <v>44</v>
      </c>
      <c r="K61" s="50"/>
      <c r="M61" s="9"/>
      <c r="N61" s="9"/>
    </row>
    <row r="62" spans="1:14" ht="21" customHeight="1" x14ac:dyDescent="0.25">
      <c r="A62" s="167" t="s">
        <v>153</v>
      </c>
      <c r="B62" s="168"/>
      <c r="C62" s="168"/>
      <c r="D62" s="168"/>
      <c r="E62" s="168"/>
      <c r="F62" s="168"/>
      <c r="G62" s="168"/>
      <c r="H62" s="168"/>
      <c r="I62" s="168"/>
      <c r="J62" s="168"/>
      <c r="K62" s="100"/>
      <c r="M62" s="9"/>
      <c r="N62" s="9"/>
    </row>
    <row r="63" spans="1:14" ht="15" customHeight="1" x14ac:dyDescent="0.25">
      <c r="A63" s="77" t="s">
        <v>94</v>
      </c>
      <c r="B63" s="11" t="s">
        <v>24</v>
      </c>
      <c r="C63" s="8"/>
      <c r="D63" s="4">
        <v>0</v>
      </c>
      <c r="E63" s="4">
        <v>0</v>
      </c>
      <c r="F63" s="4">
        <f>E63*1.2</f>
        <v>0</v>
      </c>
      <c r="G63" s="4">
        <f>D63*E63</f>
        <v>0</v>
      </c>
      <c r="H63" s="5">
        <f>F63*D63</f>
        <v>0</v>
      </c>
      <c r="I63" s="6"/>
      <c r="J63" s="7"/>
      <c r="K63" s="81"/>
      <c r="M63" s="9"/>
      <c r="N63" s="9"/>
    </row>
    <row r="64" spans="1:14" ht="27" customHeight="1" x14ac:dyDescent="0.25">
      <c r="A64" s="77" t="s">
        <v>95</v>
      </c>
      <c r="B64" s="11" t="s">
        <v>24</v>
      </c>
      <c r="C64" s="8"/>
      <c r="D64" s="4">
        <v>0</v>
      </c>
      <c r="E64" s="4">
        <v>0</v>
      </c>
      <c r="F64" s="4">
        <f t="shared" ref="F64:F68" si="12">E64*1.2</f>
        <v>0</v>
      </c>
      <c r="G64" s="4">
        <f t="shared" ref="G64:G71" si="13">D64*E64</f>
        <v>0</v>
      </c>
      <c r="H64" s="5">
        <f t="shared" ref="H64:H71" si="14">F64*D64</f>
        <v>0</v>
      </c>
      <c r="I64" s="6"/>
      <c r="J64" s="7"/>
      <c r="K64" s="81"/>
      <c r="M64" s="9"/>
      <c r="N64" s="9"/>
    </row>
    <row r="65" spans="1:14" ht="43.5" customHeight="1" x14ac:dyDescent="0.25">
      <c r="A65" s="77" t="s">
        <v>96</v>
      </c>
      <c r="B65" s="11" t="s">
        <v>53</v>
      </c>
      <c r="C65" s="8"/>
      <c r="D65" s="4">
        <v>0</v>
      </c>
      <c r="E65" s="4">
        <v>0</v>
      </c>
      <c r="F65" s="4">
        <f t="shared" si="12"/>
        <v>0</v>
      </c>
      <c r="G65" s="4">
        <f t="shared" si="13"/>
        <v>0</v>
      </c>
      <c r="H65" s="5">
        <f t="shared" si="14"/>
        <v>0</v>
      </c>
      <c r="I65" s="6"/>
      <c r="J65" s="7"/>
      <c r="K65" s="81"/>
      <c r="M65" s="9"/>
      <c r="N65" s="9"/>
    </row>
    <row r="66" spans="1:14" ht="37.5" customHeight="1" x14ac:dyDescent="0.25">
      <c r="A66" s="77" t="s">
        <v>97</v>
      </c>
      <c r="B66" s="11" t="s">
        <v>53</v>
      </c>
      <c r="C66" s="8"/>
      <c r="D66" s="4">
        <v>0</v>
      </c>
      <c r="E66" s="4">
        <v>0</v>
      </c>
      <c r="F66" s="4">
        <f t="shared" si="12"/>
        <v>0</v>
      </c>
      <c r="G66" s="4">
        <f t="shared" si="13"/>
        <v>0</v>
      </c>
      <c r="H66" s="5">
        <f t="shared" si="14"/>
        <v>0</v>
      </c>
      <c r="I66" s="6"/>
      <c r="J66" s="7"/>
      <c r="K66" s="81"/>
      <c r="M66" s="9"/>
      <c r="N66" s="9"/>
    </row>
    <row r="67" spans="1:14" ht="28.5" customHeight="1" x14ac:dyDescent="0.25">
      <c r="A67" s="77" t="s">
        <v>109</v>
      </c>
      <c r="B67" s="11" t="s">
        <v>24</v>
      </c>
      <c r="C67" s="8"/>
      <c r="D67" s="4">
        <v>0</v>
      </c>
      <c r="E67" s="4">
        <v>0</v>
      </c>
      <c r="F67" s="4">
        <f t="shared" si="12"/>
        <v>0</v>
      </c>
      <c r="G67" s="4">
        <f t="shared" si="13"/>
        <v>0</v>
      </c>
      <c r="H67" s="5">
        <f t="shared" si="14"/>
        <v>0</v>
      </c>
      <c r="I67" s="6"/>
      <c r="J67" s="7"/>
      <c r="K67" s="81"/>
      <c r="M67" s="9"/>
      <c r="N67" s="9"/>
    </row>
    <row r="68" spans="1:14" ht="23.25" customHeight="1" x14ac:dyDescent="0.25">
      <c r="A68" s="77" t="s">
        <v>110</v>
      </c>
      <c r="B68" s="11" t="s">
        <v>24</v>
      </c>
      <c r="C68" s="8"/>
      <c r="D68" s="4">
        <v>0</v>
      </c>
      <c r="E68" s="4">
        <v>0</v>
      </c>
      <c r="F68" s="4">
        <f t="shared" si="12"/>
        <v>0</v>
      </c>
      <c r="G68" s="4">
        <f t="shared" si="13"/>
        <v>0</v>
      </c>
      <c r="H68" s="5">
        <f t="shared" si="14"/>
        <v>0</v>
      </c>
      <c r="I68" s="6"/>
      <c r="J68" s="7"/>
      <c r="K68" s="81"/>
      <c r="M68" s="9"/>
      <c r="N68" s="9"/>
    </row>
    <row r="69" spans="1:14" ht="16.5" customHeight="1" x14ac:dyDescent="0.25">
      <c r="A69" s="77" t="s">
        <v>76</v>
      </c>
      <c r="B69" s="11"/>
      <c r="C69" s="8"/>
      <c r="D69" s="4">
        <v>0</v>
      </c>
      <c r="E69" s="4">
        <v>0</v>
      </c>
      <c r="F69" s="4"/>
      <c r="G69" s="4">
        <f t="shared" si="13"/>
        <v>0</v>
      </c>
      <c r="H69" s="5">
        <f t="shared" si="14"/>
        <v>0</v>
      </c>
      <c r="I69" s="6"/>
      <c r="J69" s="7"/>
      <c r="K69" s="81"/>
      <c r="M69" s="9"/>
      <c r="N69" s="9"/>
    </row>
    <row r="70" spans="1:14" ht="17.25" customHeight="1" x14ac:dyDescent="0.25">
      <c r="A70" s="77" t="s">
        <v>76</v>
      </c>
      <c r="B70" s="11"/>
      <c r="C70" s="8"/>
      <c r="D70" s="4">
        <v>0</v>
      </c>
      <c r="E70" s="4">
        <v>0</v>
      </c>
      <c r="F70" s="4"/>
      <c r="G70" s="4">
        <f t="shared" si="13"/>
        <v>0</v>
      </c>
      <c r="H70" s="5">
        <f t="shared" si="14"/>
        <v>0</v>
      </c>
      <c r="I70" s="6"/>
      <c r="J70" s="7"/>
      <c r="K70" s="81"/>
      <c r="M70" s="9"/>
      <c r="N70" s="9"/>
    </row>
    <row r="71" spans="1:14" ht="17.25" customHeight="1" x14ac:dyDescent="0.25">
      <c r="A71" s="77" t="s">
        <v>76</v>
      </c>
      <c r="B71" s="11"/>
      <c r="C71" s="8"/>
      <c r="D71" s="4">
        <v>0</v>
      </c>
      <c r="E71" s="4">
        <v>0</v>
      </c>
      <c r="F71" s="4"/>
      <c r="G71" s="4">
        <f t="shared" si="13"/>
        <v>0</v>
      </c>
      <c r="H71" s="5">
        <f t="shared" si="14"/>
        <v>0</v>
      </c>
      <c r="I71" s="6"/>
      <c r="J71" s="7"/>
      <c r="K71" s="81"/>
      <c r="M71" s="9"/>
      <c r="N71" s="9"/>
    </row>
    <row r="72" spans="1:14" ht="14.25" customHeight="1" x14ac:dyDescent="0.25">
      <c r="A72" s="112" t="s">
        <v>154</v>
      </c>
      <c r="B72" s="149"/>
      <c r="C72" s="150"/>
      <c r="D72" s="150"/>
      <c r="E72" s="151"/>
      <c r="F72" s="113"/>
      <c r="G72" s="114">
        <f>SUM(G63:G71)</f>
        <v>0</v>
      </c>
      <c r="H72" s="5">
        <f>SUM(H63:H71)</f>
        <v>0</v>
      </c>
      <c r="I72" s="75" t="s">
        <v>90</v>
      </c>
      <c r="J72" s="7" t="s">
        <v>90</v>
      </c>
      <c r="K72" s="50"/>
      <c r="M72" s="9"/>
      <c r="N72" s="9"/>
    </row>
    <row r="73" spans="1:14" ht="22.5" customHeight="1" x14ac:dyDescent="0.25">
      <c r="A73" s="167" t="s">
        <v>155</v>
      </c>
      <c r="B73" s="168"/>
      <c r="C73" s="168"/>
      <c r="D73" s="168"/>
      <c r="E73" s="168"/>
      <c r="F73" s="168"/>
      <c r="G73" s="168"/>
      <c r="H73" s="168"/>
      <c r="I73" s="168"/>
      <c r="J73" s="182"/>
      <c r="K73" s="50"/>
      <c r="M73" s="9"/>
      <c r="N73" s="9"/>
    </row>
    <row r="74" spans="1:14" ht="16.5" customHeight="1" x14ac:dyDescent="0.25">
      <c r="A74" s="77" t="s">
        <v>72</v>
      </c>
      <c r="B74" s="11" t="s">
        <v>34</v>
      </c>
      <c r="C74" s="8" t="s">
        <v>37</v>
      </c>
      <c r="D74" s="4">
        <v>0</v>
      </c>
      <c r="E74" s="4">
        <v>0</v>
      </c>
      <c r="F74" s="4">
        <f>E74</f>
        <v>0</v>
      </c>
      <c r="G74" s="4">
        <f>D74*E74</f>
        <v>0</v>
      </c>
      <c r="H74" s="5">
        <f>F74*D74</f>
        <v>0</v>
      </c>
      <c r="I74" s="6"/>
      <c r="J74" s="7"/>
      <c r="K74" s="50"/>
      <c r="M74" s="9"/>
      <c r="N74" s="9"/>
    </row>
    <row r="75" spans="1:14" ht="16.5" customHeight="1" x14ac:dyDescent="0.25">
      <c r="A75" s="77" t="s">
        <v>74</v>
      </c>
      <c r="B75" s="11" t="s">
        <v>75</v>
      </c>
      <c r="C75" s="8"/>
      <c r="D75" s="4">
        <v>0</v>
      </c>
      <c r="E75" s="4">
        <v>0</v>
      </c>
      <c r="F75" s="4">
        <f>E75</f>
        <v>0</v>
      </c>
      <c r="G75" s="4">
        <f t="shared" ref="G75:G79" si="15">D75*E75</f>
        <v>0</v>
      </c>
      <c r="H75" s="5">
        <f t="shared" ref="H75:H79" si="16">F75*D75</f>
        <v>0</v>
      </c>
      <c r="I75" s="6"/>
      <c r="J75" s="7"/>
      <c r="K75" s="50"/>
      <c r="M75" s="9"/>
      <c r="N75" s="9"/>
    </row>
    <row r="76" spans="1:14" ht="16.5" customHeight="1" x14ac:dyDescent="0.25">
      <c r="A76" s="77" t="s">
        <v>88</v>
      </c>
      <c r="B76" s="11" t="s">
        <v>27</v>
      </c>
      <c r="C76" s="8" t="s">
        <v>36</v>
      </c>
      <c r="D76" s="4">
        <v>0</v>
      </c>
      <c r="E76" s="4">
        <v>0</v>
      </c>
      <c r="F76" s="4">
        <f>E76*1.2</f>
        <v>0</v>
      </c>
      <c r="G76" s="4">
        <f t="shared" si="15"/>
        <v>0</v>
      </c>
      <c r="H76" s="5">
        <f t="shared" si="16"/>
        <v>0</v>
      </c>
      <c r="I76" s="6"/>
      <c r="J76" s="7"/>
      <c r="K76" s="50"/>
      <c r="M76" s="9"/>
      <c r="N76" s="9"/>
    </row>
    <row r="77" spans="1:14" ht="16.5" customHeight="1" x14ac:dyDescent="0.25">
      <c r="A77" s="10" t="s">
        <v>76</v>
      </c>
      <c r="B77" s="11"/>
      <c r="C77" s="8"/>
      <c r="D77" s="4">
        <v>0</v>
      </c>
      <c r="E77" s="4">
        <v>0</v>
      </c>
      <c r="F77" s="4"/>
      <c r="G77" s="4">
        <f t="shared" si="15"/>
        <v>0</v>
      </c>
      <c r="H77" s="5">
        <f t="shared" si="16"/>
        <v>0</v>
      </c>
      <c r="I77" s="6"/>
      <c r="J77" s="7"/>
      <c r="K77" s="50"/>
      <c r="M77" s="9"/>
      <c r="N77" s="9"/>
    </row>
    <row r="78" spans="1:14" ht="16.5" customHeight="1" x14ac:dyDescent="0.25">
      <c r="A78" s="10" t="s">
        <v>76</v>
      </c>
      <c r="B78" s="11"/>
      <c r="C78" s="8"/>
      <c r="D78" s="4">
        <v>0</v>
      </c>
      <c r="E78" s="4">
        <v>0</v>
      </c>
      <c r="F78" s="4"/>
      <c r="G78" s="4">
        <f t="shared" si="15"/>
        <v>0</v>
      </c>
      <c r="H78" s="5">
        <f t="shared" si="16"/>
        <v>0</v>
      </c>
      <c r="I78" s="6"/>
      <c r="J78" s="7"/>
      <c r="K78" s="50"/>
      <c r="M78" s="9"/>
      <c r="N78" s="9"/>
    </row>
    <row r="79" spans="1:14" ht="16.5" customHeight="1" x14ac:dyDescent="0.25">
      <c r="A79" s="10" t="s">
        <v>76</v>
      </c>
      <c r="B79" s="11"/>
      <c r="C79" s="8"/>
      <c r="D79" s="4">
        <v>0</v>
      </c>
      <c r="E79" s="4">
        <v>0</v>
      </c>
      <c r="F79" s="4"/>
      <c r="G79" s="4">
        <f t="shared" si="15"/>
        <v>0</v>
      </c>
      <c r="H79" s="5">
        <f t="shared" si="16"/>
        <v>0</v>
      </c>
      <c r="I79" s="6"/>
      <c r="J79" s="7"/>
      <c r="K79" s="50"/>
      <c r="M79" s="9"/>
      <c r="N79" s="9"/>
    </row>
    <row r="80" spans="1:14" ht="16.5" customHeight="1" x14ac:dyDescent="0.25">
      <c r="A80" s="112" t="s">
        <v>156</v>
      </c>
      <c r="B80" s="149"/>
      <c r="C80" s="150"/>
      <c r="D80" s="150"/>
      <c r="E80" s="151"/>
      <c r="F80" s="113"/>
      <c r="G80" s="114">
        <f>SUM(G74:G79)</f>
        <v>0</v>
      </c>
      <c r="H80" s="5">
        <f>SUM(H74:H79)</f>
        <v>0</v>
      </c>
      <c r="I80" s="116" t="s">
        <v>90</v>
      </c>
      <c r="J80" s="117" t="s">
        <v>90</v>
      </c>
      <c r="K80" s="50"/>
      <c r="M80" s="9"/>
      <c r="N80" s="9"/>
    </row>
    <row r="81" spans="1:14" ht="22.5" customHeight="1" x14ac:dyDescent="0.25">
      <c r="A81" s="183" t="s">
        <v>157</v>
      </c>
      <c r="B81" s="184"/>
      <c r="C81" s="184"/>
      <c r="D81" s="184"/>
      <c r="E81" s="184"/>
      <c r="F81" s="184"/>
      <c r="G81" s="184"/>
      <c r="H81" s="184"/>
      <c r="I81" s="184"/>
      <c r="J81" s="185"/>
      <c r="K81" s="50"/>
      <c r="M81" s="9"/>
      <c r="N81" s="9"/>
    </row>
    <row r="82" spans="1:14" ht="16.5" customHeight="1" x14ac:dyDescent="0.25">
      <c r="A82" s="77" t="s">
        <v>69</v>
      </c>
      <c r="B82" s="11" t="s">
        <v>34</v>
      </c>
      <c r="C82" s="8" t="s">
        <v>37</v>
      </c>
      <c r="D82" s="4">
        <v>0</v>
      </c>
      <c r="E82" s="4">
        <v>0</v>
      </c>
      <c r="F82" s="4">
        <f>E82</f>
        <v>0</v>
      </c>
      <c r="G82" s="4">
        <f>D82*E82</f>
        <v>0</v>
      </c>
      <c r="H82" s="5">
        <f>F82*D82</f>
        <v>0</v>
      </c>
      <c r="I82" s="6"/>
      <c r="J82" s="7"/>
      <c r="K82" s="50"/>
      <c r="M82" s="9"/>
      <c r="N82" s="9"/>
    </row>
    <row r="83" spans="1:14" ht="16.5" customHeight="1" x14ac:dyDescent="0.25">
      <c r="A83" s="77" t="s">
        <v>70</v>
      </c>
      <c r="B83" s="11" t="s">
        <v>34</v>
      </c>
      <c r="C83" s="12" t="s">
        <v>37</v>
      </c>
      <c r="D83" s="4">
        <v>0</v>
      </c>
      <c r="E83" s="4">
        <v>0</v>
      </c>
      <c r="F83" s="4">
        <f t="shared" ref="F83:F84" si="17">E83</f>
        <v>0</v>
      </c>
      <c r="G83" s="4">
        <f t="shared" ref="G83:G90" si="18">D83*E83</f>
        <v>0</v>
      </c>
      <c r="H83" s="5">
        <f t="shared" ref="H83:H90" si="19">F83*D83</f>
        <v>0</v>
      </c>
      <c r="I83" s="6"/>
      <c r="J83" s="7"/>
      <c r="K83" s="50"/>
      <c r="M83" s="9"/>
      <c r="N83" s="9"/>
    </row>
    <row r="84" spans="1:14" ht="16.5" customHeight="1" x14ac:dyDescent="0.25">
      <c r="A84" s="77" t="s">
        <v>71</v>
      </c>
      <c r="B84" s="11" t="s">
        <v>34</v>
      </c>
      <c r="C84" s="12" t="s">
        <v>37</v>
      </c>
      <c r="D84" s="4">
        <v>0</v>
      </c>
      <c r="E84" s="4">
        <v>0</v>
      </c>
      <c r="F84" s="4">
        <f t="shared" si="17"/>
        <v>0</v>
      </c>
      <c r="G84" s="4">
        <f t="shared" si="18"/>
        <v>0</v>
      </c>
      <c r="H84" s="5">
        <f t="shared" si="19"/>
        <v>0</v>
      </c>
      <c r="I84" s="6"/>
      <c r="J84" s="7"/>
      <c r="K84" s="50"/>
      <c r="M84" s="9"/>
      <c r="N84" s="9"/>
    </row>
    <row r="85" spans="1:14" ht="16.5" customHeight="1" x14ac:dyDescent="0.25">
      <c r="A85" s="77" t="s">
        <v>84</v>
      </c>
      <c r="B85" s="11" t="s">
        <v>81</v>
      </c>
      <c r="C85" s="12"/>
      <c r="D85" s="4">
        <v>0</v>
      </c>
      <c r="E85" s="4">
        <v>0</v>
      </c>
      <c r="F85" s="4">
        <f>E85*1.2</f>
        <v>0</v>
      </c>
      <c r="G85" s="4">
        <f t="shared" si="18"/>
        <v>0</v>
      </c>
      <c r="H85" s="5">
        <f t="shared" si="19"/>
        <v>0</v>
      </c>
      <c r="I85" s="6"/>
      <c r="J85" s="7"/>
      <c r="K85" s="50"/>
      <c r="M85" s="9"/>
      <c r="N85" s="9"/>
    </row>
    <row r="86" spans="1:14" ht="16.5" customHeight="1" x14ac:dyDescent="0.25">
      <c r="A86" s="77" t="s">
        <v>85</v>
      </c>
      <c r="B86" s="11" t="s">
        <v>81</v>
      </c>
      <c r="C86" s="12"/>
      <c r="D86" s="4">
        <v>0</v>
      </c>
      <c r="E86" s="4">
        <v>0</v>
      </c>
      <c r="F86" s="4">
        <f t="shared" ref="F86:F88" si="20">E86*1.2</f>
        <v>0</v>
      </c>
      <c r="G86" s="4">
        <f t="shared" si="18"/>
        <v>0</v>
      </c>
      <c r="H86" s="5">
        <f t="shared" si="19"/>
        <v>0</v>
      </c>
      <c r="I86" s="6"/>
      <c r="J86" s="7"/>
      <c r="K86" s="50"/>
      <c r="M86" s="9"/>
      <c r="N86" s="9"/>
    </row>
    <row r="87" spans="1:14" ht="27.75" customHeight="1" x14ac:dyDescent="0.25">
      <c r="A87" s="77" t="s">
        <v>86</v>
      </c>
      <c r="B87" s="11" t="s">
        <v>80</v>
      </c>
      <c r="C87" s="12"/>
      <c r="D87" s="4">
        <v>0</v>
      </c>
      <c r="E87" s="4">
        <v>0</v>
      </c>
      <c r="F87" s="4">
        <f t="shared" si="20"/>
        <v>0</v>
      </c>
      <c r="G87" s="4">
        <f t="shared" si="18"/>
        <v>0</v>
      </c>
      <c r="H87" s="5">
        <f t="shared" si="19"/>
        <v>0</v>
      </c>
      <c r="I87" s="6"/>
      <c r="J87" s="7"/>
      <c r="K87" s="50"/>
      <c r="M87" s="9"/>
      <c r="N87" s="9"/>
    </row>
    <row r="88" spans="1:14" ht="16.5" customHeight="1" x14ac:dyDescent="0.25">
      <c r="A88" s="77" t="s">
        <v>87</v>
      </c>
      <c r="B88" s="11" t="s">
        <v>80</v>
      </c>
      <c r="C88" s="12"/>
      <c r="D88" s="4">
        <v>0</v>
      </c>
      <c r="E88" s="4">
        <v>0</v>
      </c>
      <c r="F88" s="4">
        <f t="shared" si="20"/>
        <v>0</v>
      </c>
      <c r="G88" s="4">
        <f t="shared" si="18"/>
        <v>0</v>
      </c>
      <c r="H88" s="5">
        <f t="shared" si="19"/>
        <v>0</v>
      </c>
      <c r="I88" s="6"/>
      <c r="J88" s="7"/>
      <c r="K88" s="50"/>
      <c r="M88" s="9"/>
      <c r="N88" s="9"/>
    </row>
    <row r="89" spans="1:14" ht="16.5" customHeight="1" x14ac:dyDescent="0.25">
      <c r="A89" s="10" t="s">
        <v>76</v>
      </c>
      <c r="B89" s="11"/>
      <c r="C89" s="12"/>
      <c r="D89" s="4">
        <v>0</v>
      </c>
      <c r="E89" s="4">
        <v>0</v>
      </c>
      <c r="F89" s="4"/>
      <c r="G89" s="4">
        <f t="shared" si="18"/>
        <v>0</v>
      </c>
      <c r="H89" s="5">
        <f t="shared" si="19"/>
        <v>0</v>
      </c>
      <c r="I89" s="6"/>
      <c r="J89" s="7"/>
      <c r="K89" s="50"/>
      <c r="M89" s="9"/>
      <c r="N89" s="9"/>
    </row>
    <row r="90" spans="1:14" ht="16.5" customHeight="1" x14ac:dyDescent="0.25">
      <c r="A90" s="10" t="s">
        <v>76</v>
      </c>
      <c r="B90" s="11"/>
      <c r="C90" s="8"/>
      <c r="D90" s="4">
        <v>0</v>
      </c>
      <c r="E90" s="4">
        <v>0</v>
      </c>
      <c r="F90" s="4"/>
      <c r="G90" s="4">
        <f t="shared" si="18"/>
        <v>0</v>
      </c>
      <c r="H90" s="5">
        <f t="shared" si="19"/>
        <v>0</v>
      </c>
      <c r="I90" s="6"/>
      <c r="J90" s="7"/>
      <c r="K90" s="50"/>
      <c r="M90" s="9"/>
      <c r="N90" s="9"/>
    </row>
    <row r="91" spans="1:14" ht="16.5" customHeight="1" x14ac:dyDescent="0.25">
      <c r="A91" s="112" t="s">
        <v>158</v>
      </c>
      <c r="B91" s="149"/>
      <c r="C91" s="150"/>
      <c r="D91" s="150"/>
      <c r="E91" s="151"/>
      <c r="F91" s="115"/>
      <c r="G91" s="5">
        <f>SUM(G82:G90)</f>
        <v>0</v>
      </c>
      <c r="H91" s="5">
        <f>SUM(H82:H90)</f>
        <v>0</v>
      </c>
      <c r="I91" s="80" t="s">
        <v>90</v>
      </c>
      <c r="J91" s="79" t="s">
        <v>90</v>
      </c>
      <c r="K91" s="50"/>
      <c r="M91" s="9"/>
      <c r="N91" s="9"/>
    </row>
    <row r="92" spans="1:14" ht="21.75" customHeight="1" thickBot="1" x14ac:dyDescent="0.3">
      <c r="A92" s="180" t="s">
        <v>99</v>
      </c>
      <c r="B92" s="181"/>
      <c r="C92" s="181"/>
      <c r="D92" s="181"/>
      <c r="E92" s="181"/>
      <c r="F92" s="132"/>
      <c r="G92" s="133">
        <f>G72+G80+G91</f>
        <v>0</v>
      </c>
      <c r="H92" s="133">
        <f>H80+H91</f>
        <v>0</v>
      </c>
      <c r="I92" s="13" t="s">
        <v>90</v>
      </c>
      <c r="J92" s="14" t="s">
        <v>90</v>
      </c>
      <c r="K92" s="50"/>
      <c r="M92" s="9"/>
      <c r="N92" s="9"/>
    </row>
    <row r="93" spans="1:14" ht="16.5" customHeight="1" x14ac:dyDescent="0.25">
      <c r="A93" s="16"/>
      <c r="B93" s="16"/>
      <c r="C93" s="16"/>
      <c r="D93" s="16"/>
      <c r="E93" s="16"/>
      <c r="F93" s="16"/>
      <c r="G93" s="16"/>
      <c r="H93" s="16"/>
      <c r="I93" s="16"/>
      <c r="J93" s="16"/>
      <c r="K93" s="50"/>
      <c r="M93" s="9"/>
      <c r="N93" s="9"/>
    </row>
    <row r="94" spans="1:14" ht="16.5" customHeight="1" thickBot="1" x14ac:dyDescent="0.3">
      <c r="A94" s="16"/>
      <c r="B94" s="16"/>
      <c r="C94" s="16"/>
      <c r="D94" s="16"/>
      <c r="E94" s="16"/>
      <c r="F94" s="16"/>
      <c r="G94" s="16"/>
      <c r="H94" s="16"/>
      <c r="I94" s="16"/>
      <c r="J94" s="16"/>
      <c r="K94" s="50"/>
      <c r="M94" s="9"/>
      <c r="N94" s="9"/>
    </row>
    <row r="95" spans="1:14" ht="26.25" customHeight="1" x14ac:dyDescent="0.25">
      <c r="A95" s="169" t="s">
        <v>137</v>
      </c>
      <c r="B95" s="170"/>
      <c r="C95" s="170"/>
      <c r="D95" s="170"/>
      <c r="E95" s="170"/>
      <c r="F95" s="170"/>
      <c r="G95" s="170"/>
      <c r="H95" s="170"/>
      <c r="I95" s="170"/>
      <c r="J95" s="171"/>
      <c r="K95" s="50"/>
      <c r="M95" s="9"/>
      <c r="N95" s="9"/>
    </row>
    <row r="96" spans="1:14" ht="51" customHeight="1" x14ac:dyDescent="0.25">
      <c r="A96" s="37" t="s">
        <v>2</v>
      </c>
      <c r="B96" s="38" t="s">
        <v>5</v>
      </c>
      <c r="C96" s="38" t="s">
        <v>3</v>
      </c>
      <c r="D96" s="38" t="s">
        <v>4</v>
      </c>
      <c r="E96" s="38" t="s">
        <v>141</v>
      </c>
      <c r="F96" s="38" t="s">
        <v>139</v>
      </c>
      <c r="G96" s="38" t="s">
        <v>140</v>
      </c>
      <c r="H96" s="38" t="s">
        <v>150</v>
      </c>
      <c r="I96" s="38" t="s">
        <v>43</v>
      </c>
      <c r="J96" s="39" t="s">
        <v>44</v>
      </c>
      <c r="K96" s="50"/>
      <c r="M96" s="9"/>
      <c r="N96" s="9"/>
    </row>
    <row r="97" spans="1:14" ht="21" customHeight="1" x14ac:dyDescent="0.25">
      <c r="A97" s="164" t="s">
        <v>161</v>
      </c>
      <c r="B97" s="165"/>
      <c r="C97" s="165"/>
      <c r="D97" s="165"/>
      <c r="E97" s="165"/>
      <c r="F97" s="165"/>
      <c r="G97" s="165"/>
      <c r="H97" s="165"/>
      <c r="I97" s="165"/>
      <c r="J97" s="166"/>
      <c r="K97" s="100"/>
      <c r="M97" s="9"/>
      <c r="N97" s="9"/>
    </row>
    <row r="98" spans="1:14" ht="15" customHeight="1" x14ac:dyDescent="0.25">
      <c r="A98" s="10" t="s">
        <v>94</v>
      </c>
      <c r="B98" s="11" t="s">
        <v>24</v>
      </c>
      <c r="C98" s="8"/>
      <c r="D98" s="4">
        <v>0</v>
      </c>
      <c r="E98" s="4">
        <v>0</v>
      </c>
      <c r="F98" s="4">
        <f>E98*1.2</f>
        <v>0</v>
      </c>
      <c r="G98" s="4">
        <f>D98*E98</f>
        <v>0</v>
      </c>
      <c r="H98" s="5">
        <f>F98*D98</f>
        <v>0</v>
      </c>
      <c r="I98" s="6"/>
      <c r="J98" s="7"/>
      <c r="K98" s="81"/>
      <c r="M98" s="9"/>
      <c r="N98" s="9"/>
    </row>
    <row r="99" spans="1:14" ht="27" customHeight="1" x14ac:dyDescent="0.25">
      <c r="A99" s="10" t="s">
        <v>95</v>
      </c>
      <c r="B99" s="11" t="s">
        <v>24</v>
      </c>
      <c r="C99" s="8"/>
      <c r="D99" s="4">
        <v>0</v>
      </c>
      <c r="E99" s="4">
        <v>0</v>
      </c>
      <c r="F99" s="4">
        <f t="shared" ref="F99:F103" si="21">E99*1.2</f>
        <v>0</v>
      </c>
      <c r="G99" s="4">
        <f t="shared" ref="G99:G103" si="22">D99*E99</f>
        <v>0</v>
      </c>
      <c r="H99" s="5">
        <f t="shared" ref="H99:H103" si="23">F99*D99</f>
        <v>0</v>
      </c>
      <c r="I99" s="6"/>
      <c r="J99" s="7"/>
      <c r="K99" s="81"/>
      <c r="M99" s="9"/>
      <c r="N99" s="9"/>
    </row>
    <row r="100" spans="1:14" ht="43.5" customHeight="1" x14ac:dyDescent="0.25">
      <c r="A100" s="10" t="s">
        <v>96</v>
      </c>
      <c r="B100" s="11" t="s">
        <v>53</v>
      </c>
      <c r="C100" s="8"/>
      <c r="D100" s="4">
        <v>0</v>
      </c>
      <c r="E100" s="4">
        <v>0</v>
      </c>
      <c r="F100" s="4">
        <f t="shared" si="21"/>
        <v>0</v>
      </c>
      <c r="G100" s="4">
        <f t="shared" si="22"/>
        <v>0</v>
      </c>
      <c r="H100" s="5">
        <f t="shared" si="23"/>
        <v>0</v>
      </c>
      <c r="I100" s="6"/>
      <c r="J100" s="7"/>
      <c r="K100" s="81"/>
      <c r="M100" s="9"/>
      <c r="N100" s="9"/>
    </row>
    <row r="101" spans="1:14" ht="37.5" customHeight="1" x14ac:dyDescent="0.25">
      <c r="A101" s="10" t="s">
        <v>97</v>
      </c>
      <c r="B101" s="11" t="s">
        <v>53</v>
      </c>
      <c r="C101" s="8"/>
      <c r="D101" s="4">
        <v>0</v>
      </c>
      <c r="E101" s="4">
        <v>0</v>
      </c>
      <c r="F101" s="4">
        <f t="shared" si="21"/>
        <v>0</v>
      </c>
      <c r="G101" s="4">
        <f t="shared" si="22"/>
        <v>0</v>
      </c>
      <c r="H101" s="5">
        <f t="shared" si="23"/>
        <v>0</v>
      </c>
      <c r="I101" s="6"/>
      <c r="J101" s="7"/>
      <c r="K101" s="81"/>
      <c r="M101" s="9"/>
      <c r="N101" s="9"/>
    </row>
    <row r="102" spans="1:14" ht="28.5" customHeight="1" x14ac:dyDescent="0.25">
      <c r="A102" s="10" t="s">
        <v>109</v>
      </c>
      <c r="B102" s="11" t="s">
        <v>24</v>
      </c>
      <c r="C102" s="8"/>
      <c r="D102" s="4">
        <v>0</v>
      </c>
      <c r="E102" s="4">
        <v>0</v>
      </c>
      <c r="F102" s="4">
        <f t="shared" si="21"/>
        <v>0</v>
      </c>
      <c r="G102" s="4">
        <f t="shared" si="22"/>
        <v>0</v>
      </c>
      <c r="H102" s="5">
        <f t="shared" si="23"/>
        <v>0</v>
      </c>
      <c r="I102" s="6"/>
      <c r="J102" s="7"/>
      <c r="K102" s="81"/>
      <c r="M102" s="9"/>
      <c r="N102" s="9"/>
    </row>
    <row r="103" spans="1:14" ht="23.25" customHeight="1" x14ac:dyDescent="0.25">
      <c r="A103" s="10" t="s">
        <v>110</v>
      </c>
      <c r="B103" s="11" t="s">
        <v>24</v>
      </c>
      <c r="C103" s="8"/>
      <c r="D103" s="4">
        <v>0</v>
      </c>
      <c r="E103" s="4">
        <v>0</v>
      </c>
      <c r="F103" s="4">
        <f t="shared" si="21"/>
        <v>0</v>
      </c>
      <c r="G103" s="4">
        <f t="shared" si="22"/>
        <v>0</v>
      </c>
      <c r="H103" s="5">
        <f t="shared" si="23"/>
        <v>0</v>
      </c>
      <c r="I103" s="6"/>
      <c r="J103" s="7"/>
      <c r="K103" s="81"/>
      <c r="M103" s="9"/>
      <c r="N103" s="9"/>
    </row>
    <row r="104" spans="1:14" ht="16.5" customHeight="1" x14ac:dyDescent="0.25">
      <c r="A104" s="10" t="s">
        <v>76</v>
      </c>
      <c r="B104" s="11"/>
      <c r="C104" s="8"/>
      <c r="D104" s="4">
        <v>0</v>
      </c>
      <c r="E104" s="4">
        <v>0</v>
      </c>
      <c r="F104" s="4"/>
      <c r="G104" s="4"/>
      <c r="H104" s="5">
        <f t="shared" ref="H104:H106" si="24">D104*E104</f>
        <v>0</v>
      </c>
      <c r="I104" s="6"/>
      <c r="J104" s="7"/>
      <c r="K104" s="81"/>
      <c r="M104" s="9"/>
      <c r="N104" s="9"/>
    </row>
    <row r="105" spans="1:14" ht="17.25" customHeight="1" x14ac:dyDescent="0.25">
      <c r="A105" s="10" t="s">
        <v>76</v>
      </c>
      <c r="B105" s="11"/>
      <c r="C105" s="8"/>
      <c r="D105" s="4">
        <v>0</v>
      </c>
      <c r="E105" s="4">
        <v>0</v>
      </c>
      <c r="F105" s="4"/>
      <c r="G105" s="4"/>
      <c r="H105" s="5">
        <f t="shared" si="24"/>
        <v>0</v>
      </c>
      <c r="I105" s="6"/>
      <c r="J105" s="7"/>
      <c r="K105" s="81"/>
      <c r="M105" s="9"/>
      <c r="N105" s="9"/>
    </row>
    <row r="106" spans="1:14" ht="17.25" customHeight="1" x14ac:dyDescent="0.25">
      <c r="A106" s="10" t="s">
        <v>76</v>
      </c>
      <c r="B106" s="11"/>
      <c r="C106" s="8"/>
      <c r="D106" s="4">
        <v>0</v>
      </c>
      <c r="E106" s="4">
        <v>0</v>
      </c>
      <c r="F106" s="4"/>
      <c r="G106" s="4"/>
      <c r="H106" s="5">
        <f t="shared" si="24"/>
        <v>0</v>
      </c>
      <c r="I106" s="6"/>
      <c r="J106" s="7"/>
      <c r="K106" s="81"/>
      <c r="M106" s="9"/>
      <c r="N106" s="9"/>
    </row>
    <row r="107" spans="1:14" ht="14.25" customHeight="1" x14ac:dyDescent="0.25">
      <c r="A107" s="118" t="s">
        <v>159</v>
      </c>
      <c r="B107" s="149"/>
      <c r="C107" s="150"/>
      <c r="D107" s="150"/>
      <c r="E107" s="151"/>
      <c r="F107" s="113"/>
      <c r="G107" s="114">
        <f>SUM(G98:G106)</f>
        <v>0</v>
      </c>
      <c r="H107" s="5">
        <f>SUM(H98:H106)</f>
        <v>0</v>
      </c>
      <c r="I107" s="121" t="s">
        <v>90</v>
      </c>
      <c r="J107" s="122" t="s">
        <v>90</v>
      </c>
      <c r="K107" s="50"/>
      <c r="M107" s="9"/>
      <c r="N107" s="9"/>
    </row>
    <row r="108" spans="1:14" ht="23.25" customHeight="1" x14ac:dyDescent="0.25">
      <c r="A108" s="164" t="s">
        <v>162</v>
      </c>
      <c r="B108" s="165"/>
      <c r="C108" s="165"/>
      <c r="D108" s="165"/>
      <c r="E108" s="165"/>
      <c r="F108" s="165"/>
      <c r="G108" s="165"/>
      <c r="H108" s="165"/>
      <c r="I108" s="165"/>
      <c r="J108" s="166"/>
      <c r="K108" s="50"/>
      <c r="M108" s="9"/>
      <c r="N108" s="9"/>
    </row>
    <row r="109" spans="1:14" ht="16.5" customHeight="1" x14ac:dyDescent="0.25">
      <c r="A109" s="10" t="s">
        <v>72</v>
      </c>
      <c r="B109" s="11" t="s">
        <v>34</v>
      </c>
      <c r="C109" s="8" t="s">
        <v>37</v>
      </c>
      <c r="D109" s="4">
        <v>0</v>
      </c>
      <c r="E109" s="4">
        <v>0</v>
      </c>
      <c r="F109" s="4">
        <f>E109</f>
        <v>0</v>
      </c>
      <c r="G109" s="4">
        <f>D109*E109</f>
        <v>0</v>
      </c>
      <c r="H109" s="5">
        <f>F109*D109</f>
        <v>0</v>
      </c>
      <c r="I109" s="6"/>
      <c r="J109" s="7"/>
      <c r="K109" s="50"/>
      <c r="M109" s="9"/>
      <c r="N109" s="9"/>
    </row>
    <row r="110" spans="1:14" ht="16.5" customHeight="1" x14ac:dyDescent="0.25">
      <c r="A110" s="10" t="s">
        <v>74</v>
      </c>
      <c r="B110" s="11" t="s">
        <v>75</v>
      </c>
      <c r="C110" s="8"/>
      <c r="D110" s="4">
        <v>0</v>
      </c>
      <c r="E110" s="4">
        <v>0</v>
      </c>
      <c r="F110" s="4">
        <f>E110</f>
        <v>0</v>
      </c>
      <c r="G110" s="4">
        <f>D110*E110</f>
        <v>0</v>
      </c>
      <c r="H110" s="5">
        <f t="shared" ref="H110:H114" si="25">F110*D110</f>
        <v>0</v>
      </c>
      <c r="I110" s="6"/>
      <c r="J110" s="7"/>
      <c r="K110" s="50"/>
      <c r="M110" s="9"/>
      <c r="N110" s="9"/>
    </row>
    <row r="111" spans="1:14" ht="16.5" customHeight="1" x14ac:dyDescent="0.25">
      <c r="A111" s="10" t="s">
        <v>88</v>
      </c>
      <c r="B111" s="11" t="s">
        <v>27</v>
      </c>
      <c r="C111" s="8" t="s">
        <v>36</v>
      </c>
      <c r="D111" s="4">
        <v>0</v>
      </c>
      <c r="E111" s="4">
        <v>0</v>
      </c>
      <c r="F111" s="4">
        <f>E111*1.2</f>
        <v>0</v>
      </c>
      <c r="G111" s="4">
        <f t="shared" ref="G111:G114" si="26">D111*E111</f>
        <v>0</v>
      </c>
      <c r="H111" s="5">
        <f t="shared" si="25"/>
        <v>0</v>
      </c>
      <c r="I111" s="6"/>
      <c r="J111" s="7"/>
      <c r="K111" s="50"/>
      <c r="M111" s="9"/>
      <c r="N111" s="9"/>
    </row>
    <row r="112" spans="1:14" ht="16.5" customHeight="1" x14ac:dyDescent="0.25">
      <c r="A112" s="10" t="s">
        <v>76</v>
      </c>
      <c r="B112" s="11"/>
      <c r="C112" s="8"/>
      <c r="D112" s="4">
        <v>0</v>
      </c>
      <c r="E112" s="4">
        <v>0</v>
      </c>
      <c r="F112" s="4"/>
      <c r="G112" s="4">
        <f t="shared" si="26"/>
        <v>0</v>
      </c>
      <c r="H112" s="5">
        <f t="shared" si="25"/>
        <v>0</v>
      </c>
      <c r="I112" s="6"/>
      <c r="J112" s="7"/>
      <c r="K112" s="50"/>
      <c r="M112" s="9"/>
      <c r="N112" s="9"/>
    </row>
    <row r="113" spans="1:14" ht="16.5" customHeight="1" x14ac:dyDescent="0.25">
      <c r="A113" s="10" t="s">
        <v>76</v>
      </c>
      <c r="B113" s="11"/>
      <c r="C113" s="8"/>
      <c r="D113" s="4">
        <v>0</v>
      </c>
      <c r="E113" s="4">
        <v>0</v>
      </c>
      <c r="F113" s="4"/>
      <c r="G113" s="4">
        <f t="shared" si="26"/>
        <v>0</v>
      </c>
      <c r="H113" s="5">
        <f t="shared" si="25"/>
        <v>0</v>
      </c>
      <c r="I113" s="6"/>
      <c r="J113" s="7"/>
      <c r="K113" s="50"/>
      <c r="M113" s="9"/>
      <c r="N113" s="9"/>
    </row>
    <row r="114" spans="1:14" ht="16.5" customHeight="1" x14ac:dyDescent="0.25">
      <c r="A114" s="10" t="s">
        <v>76</v>
      </c>
      <c r="B114" s="11"/>
      <c r="C114" s="8"/>
      <c r="D114" s="4">
        <v>0</v>
      </c>
      <c r="E114" s="4">
        <v>0</v>
      </c>
      <c r="F114" s="4"/>
      <c r="G114" s="4">
        <f t="shared" si="26"/>
        <v>0</v>
      </c>
      <c r="H114" s="5">
        <f t="shared" si="25"/>
        <v>0</v>
      </c>
      <c r="I114" s="6"/>
      <c r="J114" s="7"/>
      <c r="K114" s="50"/>
      <c r="M114" s="9"/>
      <c r="N114" s="9"/>
    </row>
    <row r="115" spans="1:14" ht="16.5" customHeight="1" x14ac:dyDescent="0.25">
      <c r="A115" s="118" t="s">
        <v>160</v>
      </c>
      <c r="B115" s="149"/>
      <c r="C115" s="150"/>
      <c r="D115" s="150"/>
      <c r="E115" s="151"/>
      <c r="F115" s="113"/>
      <c r="G115" s="114">
        <f>SUM(G109:G114)</f>
        <v>0</v>
      </c>
      <c r="H115" s="5">
        <f>SUM(H109:H114)</f>
        <v>0</v>
      </c>
      <c r="I115" s="119" t="s">
        <v>90</v>
      </c>
      <c r="J115" s="120" t="s">
        <v>90</v>
      </c>
      <c r="K115" s="50"/>
      <c r="M115" s="9"/>
      <c r="N115" s="9"/>
    </row>
    <row r="116" spans="1:14" ht="23.25" customHeight="1" x14ac:dyDescent="0.25">
      <c r="A116" s="159" t="s">
        <v>163</v>
      </c>
      <c r="B116" s="160"/>
      <c r="C116" s="160"/>
      <c r="D116" s="160"/>
      <c r="E116" s="160"/>
      <c r="F116" s="160"/>
      <c r="G116" s="160"/>
      <c r="H116" s="160"/>
      <c r="I116" s="160"/>
      <c r="J116" s="161"/>
      <c r="K116" s="50"/>
      <c r="M116" s="9"/>
      <c r="N116" s="9"/>
    </row>
    <row r="117" spans="1:14" ht="16.5" customHeight="1" x14ac:dyDescent="0.25">
      <c r="A117" s="10" t="s">
        <v>69</v>
      </c>
      <c r="B117" s="11" t="s">
        <v>34</v>
      </c>
      <c r="C117" s="8" t="s">
        <v>37</v>
      </c>
      <c r="D117" s="4">
        <v>0</v>
      </c>
      <c r="E117" s="4">
        <v>0</v>
      </c>
      <c r="F117" s="4">
        <f>E117</f>
        <v>0</v>
      </c>
      <c r="G117" s="4">
        <f>D117*E117</f>
        <v>0</v>
      </c>
      <c r="H117" s="5">
        <f>F117*D117</f>
        <v>0</v>
      </c>
      <c r="I117" s="6"/>
      <c r="J117" s="7"/>
      <c r="K117" s="50"/>
      <c r="M117" s="9"/>
      <c r="N117" s="9"/>
    </row>
    <row r="118" spans="1:14" ht="16.5" customHeight="1" x14ac:dyDescent="0.25">
      <c r="A118" s="10" t="s">
        <v>70</v>
      </c>
      <c r="B118" s="11" t="s">
        <v>34</v>
      </c>
      <c r="C118" s="12" t="s">
        <v>37</v>
      </c>
      <c r="D118" s="4">
        <v>0</v>
      </c>
      <c r="E118" s="4">
        <v>0</v>
      </c>
      <c r="F118" s="4">
        <f t="shared" ref="F118:F119" si="27">E118</f>
        <v>0</v>
      </c>
      <c r="G118" s="4">
        <f t="shared" ref="G118:G125" si="28">D118*E118</f>
        <v>0</v>
      </c>
      <c r="H118" s="5">
        <f t="shared" ref="H118:H125" si="29">F118*D118</f>
        <v>0</v>
      </c>
      <c r="I118" s="6"/>
      <c r="J118" s="7"/>
      <c r="K118" s="50"/>
      <c r="M118" s="9"/>
      <c r="N118" s="9"/>
    </row>
    <row r="119" spans="1:14" ht="16.5" customHeight="1" x14ac:dyDescent="0.25">
      <c r="A119" s="10" t="s">
        <v>71</v>
      </c>
      <c r="B119" s="11" t="s">
        <v>34</v>
      </c>
      <c r="C119" s="12" t="s">
        <v>37</v>
      </c>
      <c r="D119" s="4">
        <v>0</v>
      </c>
      <c r="E119" s="4">
        <v>0</v>
      </c>
      <c r="F119" s="4">
        <f t="shared" si="27"/>
        <v>0</v>
      </c>
      <c r="G119" s="4">
        <f t="shared" si="28"/>
        <v>0</v>
      </c>
      <c r="H119" s="5">
        <f t="shared" si="29"/>
        <v>0</v>
      </c>
      <c r="I119" s="6"/>
      <c r="J119" s="7"/>
      <c r="K119" s="50"/>
      <c r="M119" s="9"/>
      <c r="N119" s="9"/>
    </row>
    <row r="120" spans="1:14" ht="16.5" customHeight="1" x14ac:dyDescent="0.25">
      <c r="A120" s="10" t="s">
        <v>84</v>
      </c>
      <c r="B120" s="11" t="s">
        <v>81</v>
      </c>
      <c r="C120" s="12"/>
      <c r="D120" s="4">
        <v>0</v>
      </c>
      <c r="E120" s="4">
        <v>0</v>
      </c>
      <c r="F120" s="4">
        <f>E120*1.2</f>
        <v>0</v>
      </c>
      <c r="G120" s="4">
        <f t="shared" si="28"/>
        <v>0</v>
      </c>
      <c r="H120" s="5">
        <f t="shared" si="29"/>
        <v>0</v>
      </c>
      <c r="I120" s="6"/>
      <c r="J120" s="7"/>
      <c r="K120" s="50"/>
      <c r="M120" s="9"/>
      <c r="N120" s="9"/>
    </row>
    <row r="121" spans="1:14" ht="16.5" customHeight="1" x14ac:dyDescent="0.25">
      <c r="A121" s="10" t="s">
        <v>85</v>
      </c>
      <c r="B121" s="11" t="s">
        <v>81</v>
      </c>
      <c r="C121" s="12"/>
      <c r="D121" s="4">
        <v>0</v>
      </c>
      <c r="E121" s="4">
        <v>0</v>
      </c>
      <c r="F121" s="4">
        <f t="shared" ref="F121:F123" si="30">E121*1.2</f>
        <v>0</v>
      </c>
      <c r="G121" s="4">
        <f t="shared" si="28"/>
        <v>0</v>
      </c>
      <c r="H121" s="5">
        <f t="shared" si="29"/>
        <v>0</v>
      </c>
      <c r="I121" s="6"/>
      <c r="J121" s="7"/>
      <c r="K121" s="50"/>
      <c r="M121" s="9"/>
      <c r="N121" s="9"/>
    </row>
    <row r="122" spans="1:14" ht="27.75" customHeight="1" x14ac:dyDescent="0.25">
      <c r="A122" s="10" t="s">
        <v>86</v>
      </c>
      <c r="B122" s="11" t="s">
        <v>80</v>
      </c>
      <c r="C122" s="12"/>
      <c r="D122" s="4">
        <v>0</v>
      </c>
      <c r="E122" s="4">
        <v>0</v>
      </c>
      <c r="F122" s="4">
        <f t="shared" si="30"/>
        <v>0</v>
      </c>
      <c r="G122" s="4">
        <f t="shared" si="28"/>
        <v>0</v>
      </c>
      <c r="H122" s="5">
        <f t="shared" si="29"/>
        <v>0</v>
      </c>
      <c r="I122" s="6"/>
      <c r="J122" s="7"/>
      <c r="K122" s="50"/>
      <c r="M122" s="9"/>
      <c r="N122" s="9"/>
    </row>
    <row r="123" spans="1:14" ht="16.5" customHeight="1" x14ac:dyDescent="0.25">
      <c r="A123" s="10" t="s">
        <v>87</v>
      </c>
      <c r="B123" s="11" t="s">
        <v>80</v>
      </c>
      <c r="C123" s="12"/>
      <c r="D123" s="4">
        <v>0</v>
      </c>
      <c r="E123" s="4">
        <v>0</v>
      </c>
      <c r="F123" s="4">
        <f t="shared" si="30"/>
        <v>0</v>
      </c>
      <c r="G123" s="4">
        <f t="shared" si="28"/>
        <v>0</v>
      </c>
      <c r="H123" s="5">
        <f t="shared" si="29"/>
        <v>0</v>
      </c>
      <c r="I123" s="6"/>
      <c r="J123" s="7"/>
      <c r="K123" s="50"/>
      <c r="M123" s="9"/>
      <c r="N123" s="9"/>
    </row>
    <row r="124" spans="1:14" ht="16.5" customHeight="1" x14ac:dyDescent="0.25">
      <c r="A124" s="10" t="s">
        <v>76</v>
      </c>
      <c r="B124" s="11"/>
      <c r="C124" s="12"/>
      <c r="D124" s="4">
        <v>0</v>
      </c>
      <c r="E124" s="4">
        <v>0</v>
      </c>
      <c r="F124" s="4"/>
      <c r="G124" s="4">
        <f t="shared" si="28"/>
        <v>0</v>
      </c>
      <c r="H124" s="5">
        <f t="shared" si="29"/>
        <v>0</v>
      </c>
      <c r="I124" s="6"/>
      <c r="J124" s="7"/>
      <c r="K124" s="50"/>
      <c r="M124" s="9"/>
      <c r="N124" s="9"/>
    </row>
    <row r="125" spans="1:14" ht="16.5" customHeight="1" x14ac:dyDescent="0.25">
      <c r="A125" s="10" t="s">
        <v>76</v>
      </c>
      <c r="B125" s="11"/>
      <c r="C125" s="8"/>
      <c r="D125" s="4">
        <v>0</v>
      </c>
      <c r="E125" s="4">
        <v>0</v>
      </c>
      <c r="F125" s="4"/>
      <c r="G125" s="4">
        <f t="shared" si="28"/>
        <v>0</v>
      </c>
      <c r="H125" s="5">
        <f t="shared" si="29"/>
        <v>0</v>
      </c>
      <c r="I125" s="6"/>
      <c r="J125" s="7"/>
      <c r="K125" s="50"/>
      <c r="M125" s="9"/>
      <c r="N125" s="9"/>
    </row>
    <row r="126" spans="1:14" ht="16.5" customHeight="1" x14ac:dyDescent="0.25">
      <c r="A126" s="112" t="s">
        <v>164</v>
      </c>
      <c r="B126" s="152"/>
      <c r="C126" s="153"/>
      <c r="D126" s="153"/>
      <c r="E126" s="154"/>
      <c r="F126" s="115"/>
      <c r="G126" s="5">
        <f>SUM(G117:G125)</f>
        <v>0</v>
      </c>
      <c r="H126" s="5">
        <f>SUM(H117:H125)</f>
        <v>0</v>
      </c>
      <c r="I126" s="80" t="s">
        <v>90</v>
      </c>
      <c r="J126" s="79" t="s">
        <v>90</v>
      </c>
      <c r="K126" s="50"/>
      <c r="M126" s="9"/>
      <c r="N126" s="9"/>
    </row>
    <row r="127" spans="1:14" ht="23.25" customHeight="1" thickBot="1" x14ac:dyDescent="0.3">
      <c r="A127" s="162" t="s">
        <v>165</v>
      </c>
      <c r="B127" s="163"/>
      <c r="C127" s="163"/>
      <c r="D127" s="163"/>
      <c r="E127" s="163"/>
      <c r="F127" s="130"/>
      <c r="G127" s="131">
        <f>G107+G115+G126</f>
        <v>0</v>
      </c>
      <c r="H127" s="131">
        <f>H115+H126</f>
        <v>0</v>
      </c>
      <c r="I127" s="123" t="s">
        <v>90</v>
      </c>
      <c r="J127" s="124" t="s">
        <v>90</v>
      </c>
      <c r="K127" s="50"/>
      <c r="M127" s="9"/>
      <c r="N127" s="9"/>
    </row>
    <row r="128" spans="1:14" s="103" customFormat="1" ht="16.5" customHeight="1" x14ac:dyDescent="0.25">
      <c r="A128" s="101"/>
      <c r="B128" s="101"/>
      <c r="C128" s="101"/>
      <c r="D128" s="101"/>
      <c r="E128" s="101"/>
      <c r="F128" s="101"/>
      <c r="G128" s="101"/>
      <c r="H128" s="18"/>
      <c r="I128" s="17"/>
      <c r="J128" s="60"/>
      <c r="K128" s="102"/>
      <c r="M128" s="104"/>
      <c r="N128" s="104"/>
    </row>
    <row r="129" spans="1:14" s="103" customFormat="1" ht="16.5" customHeight="1" x14ac:dyDescent="0.25">
      <c r="A129" s="101"/>
      <c r="B129" s="101"/>
      <c r="C129" s="101"/>
      <c r="D129" s="101"/>
      <c r="E129" s="101"/>
      <c r="F129" s="101"/>
      <c r="G129" s="101"/>
      <c r="H129" s="18"/>
      <c r="I129" s="17"/>
      <c r="J129" s="60"/>
      <c r="K129" s="102"/>
      <c r="M129" s="104"/>
      <c r="N129" s="104"/>
    </row>
    <row r="130" spans="1:14" s="15" customFormat="1" ht="24" customHeight="1" x14ac:dyDescent="0.25">
      <c r="A130" s="155" t="s">
        <v>6</v>
      </c>
      <c r="B130" s="155"/>
      <c r="C130" s="155"/>
      <c r="D130" s="155"/>
      <c r="E130" s="155"/>
      <c r="F130" s="155"/>
      <c r="G130" s="155"/>
      <c r="H130" s="155"/>
      <c r="I130" s="155"/>
      <c r="J130" s="134"/>
      <c r="K130" s="40"/>
    </row>
    <row r="131" spans="1:14" ht="62.25" customHeight="1" x14ac:dyDescent="0.25">
      <c r="A131" s="41" t="s">
        <v>2</v>
      </c>
      <c r="B131" s="41" t="s">
        <v>5</v>
      </c>
      <c r="C131" s="38" t="s">
        <v>3</v>
      </c>
      <c r="D131" s="38" t="s">
        <v>4</v>
      </c>
      <c r="E131" s="38" t="s">
        <v>100</v>
      </c>
      <c r="F131" s="38" t="s">
        <v>101</v>
      </c>
      <c r="G131" s="210" t="s">
        <v>43</v>
      </c>
      <c r="H131" s="210"/>
      <c r="I131" s="38" t="s">
        <v>44</v>
      </c>
      <c r="J131" s="107"/>
    </row>
    <row r="132" spans="1:14" ht="83.25" customHeight="1" x14ac:dyDescent="0.25">
      <c r="A132" s="135" t="s">
        <v>33</v>
      </c>
      <c r="B132" s="42" t="s">
        <v>34</v>
      </c>
      <c r="C132" s="43" t="s">
        <v>37</v>
      </c>
      <c r="D132" s="4">
        <v>0</v>
      </c>
      <c r="E132" s="4">
        <v>0</v>
      </c>
      <c r="F132" s="136">
        <f t="shared" ref="F132:F138" si="31">D132*E132</f>
        <v>0</v>
      </c>
      <c r="G132" s="211"/>
      <c r="H132" s="211"/>
      <c r="I132" s="88"/>
      <c r="J132" s="142"/>
      <c r="K132" s="71"/>
    </row>
    <row r="133" spans="1:14" ht="42.75" x14ac:dyDescent="0.25">
      <c r="A133" s="135" t="s">
        <v>32</v>
      </c>
      <c r="B133" s="42" t="s">
        <v>34</v>
      </c>
      <c r="C133" s="43" t="s">
        <v>36</v>
      </c>
      <c r="D133" s="4">
        <v>0</v>
      </c>
      <c r="E133" s="4">
        <v>0</v>
      </c>
      <c r="F133" s="136">
        <f t="shared" si="31"/>
        <v>0</v>
      </c>
      <c r="G133" s="178"/>
      <c r="H133" s="178"/>
      <c r="I133" s="88"/>
      <c r="J133" s="108"/>
      <c r="K133" s="71"/>
    </row>
    <row r="134" spans="1:14" ht="28.5" x14ac:dyDescent="0.25">
      <c r="A134" s="135" t="s">
        <v>50</v>
      </c>
      <c r="B134" s="42" t="s">
        <v>27</v>
      </c>
      <c r="C134" s="43" t="s">
        <v>36</v>
      </c>
      <c r="D134" s="4">
        <v>0</v>
      </c>
      <c r="E134" s="19">
        <v>0</v>
      </c>
      <c r="F134" s="136">
        <f t="shared" si="31"/>
        <v>0</v>
      </c>
      <c r="G134" s="177"/>
      <c r="H134" s="177"/>
      <c r="I134" s="88"/>
      <c r="J134" s="108"/>
      <c r="K134" s="71"/>
    </row>
    <row r="135" spans="1:14" ht="27" customHeight="1" x14ac:dyDescent="0.25">
      <c r="A135" s="137" t="s">
        <v>29</v>
      </c>
      <c r="B135" s="42" t="s">
        <v>27</v>
      </c>
      <c r="C135" s="43" t="s">
        <v>49</v>
      </c>
      <c r="D135" s="4">
        <v>0</v>
      </c>
      <c r="E135" s="19">
        <v>0</v>
      </c>
      <c r="F135" s="136">
        <f t="shared" si="31"/>
        <v>0</v>
      </c>
      <c r="G135" s="179"/>
      <c r="H135" s="179"/>
      <c r="I135" s="88"/>
      <c r="J135" s="108"/>
      <c r="K135" s="71"/>
    </row>
    <row r="136" spans="1:14" x14ac:dyDescent="0.25">
      <c r="A136" s="137" t="s">
        <v>30</v>
      </c>
      <c r="B136" s="42" t="s">
        <v>27</v>
      </c>
      <c r="C136" s="43" t="s">
        <v>49</v>
      </c>
      <c r="D136" s="4">
        <v>0</v>
      </c>
      <c r="E136" s="19">
        <v>0</v>
      </c>
      <c r="F136" s="136">
        <f t="shared" si="31"/>
        <v>0</v>
      </c>
      <c r="G136" s="177"/>
      <c r="H136" s="177"/>
      <c r="I136" s="88"/>
      <c r="J136" s="108"/>
    </row>
    <row r="137" spans="1:14" ht="31.5" customHeight="1" x14ac:dyDescent="0.25">
      <c r="A137" s="137" t="s">
        <v>31</v>
      </c>
      <c r="B137" s="42" t="s">
        <v>27</v>
      </c>
      <c r="C137" s="43" t="s">
        <v>49</v>
      </c>
      <c r="D137" s="4">
        <v>0</v>
      </c>
      <c r="E137" s="19">
        <v>0</v>
      </c>
      <c r="F137" s="136">
        <f t="shared" si="31"/>
        <v>0</v>
      </c>
      <c r="G137" s="177"/>
      <c r="H137" s="177"/>
      <c r="I137" s="88"/>
      <c r="J137" s="108"/>
    </row>
    <row r="138" spans="1:14" ht="15.75" thickBot="1" x14ac:dyDescent="0.3">
      <c r="A138" s="44" t="s">
        <v>28</v>
      </c>
      <c r="B138" s="45" t="s">
        <v>27</v>
      </c>
      <c r="C138" s="46" t="s">
        <v>49</v>
      </c>
      <c r="D138" s="20">
        <v>0</v>
      </c>
      <c r="E138" s="21">
        <v>0</v>
      </c>
      <c r="F138" s="72">
        <f t="shared" si="31"/>
        <v>0</v>
      </c>
      <c r="G138" s="177"/>
      <c r="H138" s="177"/>
      <c r="I138" s="88"/>
      <c r="J138" s="108"/>
    </row>
    <row r="139" spans="1:14" ht="16.5" thickBot="1" x14ac:dyDescent="0.3">
      <c r="A139" s="195" t="s">
        <v>38</v>
      </c>
      <c r="B139" s="196"/>
      <c r="C139" s="196"/>
      <c r="D139" s="196"/>
      <c r="E139" s="196"/>
      <c r="F139" s="139">
        <f>SUM(F132:F138)</f>
        <v>0</v>
      </c>
      <c r="G139" s="109"/>
      <c r="H139" s="110"/>
      <c r="I139" s="22"/>
    </row>
    <row r="140" spans="1:14" ht="19.5" customHeight="1" thickBot="1" x14ac:dyDescent="0.3">
      <c r="A140" s="147" t="s">
        <v>166</v>
      </c>
      <c r="B140" s="148"/>
      <c r="C140" s="148"/>
      <c r="D140" s="148"/>
      <c r="E140" s="148"/>
      <c r="F140" s="138">
        <f>G34+G57+G92+G127+F139</f>
        <v>0</v>
      </c>
      <c r="G140" s="111"/>
      <c r="H140" s="110"/>
      <c r="I140" s="23"/>
    </row>
    <row r="141" spans="1:14" ht="19.5" customHeight="1" thickBot="1" x14ac:dyDescent="0.3">
      <c r="A141" s="147" t="s">
        <v>167</v>
      </c>
      <c r="B141" s="148"/>
      <c r="C141" s="148"/>
      <c r="D141" s="148"/>
      <c r="E141" s="148"/>
      <c r="F141" s="138">
        <f>H34+H57+H92+H127+F139</f>
        <v>0</v>
      </c>
      <c r="G141" s="111"/>
      <c r="H141" s="110"/>
      <c r="I141" s="23"/>
    </row>
    <row r="142" spans="1:14" x14ac:dyDescent="0.25">
      <c r="A142" s="24"/>
      <c r="B142" s="24"/>
      <c r="C142" s="25"/>
      <c r="D142" s="26"/>
      <c r="E142" s="26"/>
      <c r="F142" s="26"/>
      <c r="G142" s="26"/>
      <c r="H142" s="26"/>
      <c r="I142" s="24"/>
    </row>
    <row r="143" spans="1:14" x14ac:dyDescent="0.25">
      <c r="A143" s="24" t="s">
        <v>67</v>
      </c>
      <c r="B143" s="24"/>
      <c r="C143" s="25"/>
      <c r="D143" s="26"/>
      <c r="E143" s="26"/>
      <c r="F143" s="26"/>
      <c r="G143" s="26"/>
      <c r="H143" s="26"/>
      <c r="I143" s="24"/>
      <c r="J143" s="66"/>
    </row>
    <row r="144" spans="1:14" x14ac:dyDescent="0.25">
      <c r="A144" s="24"/>
      <c r="B144" s="24"/>
      <c r="C144" s="25"/>
      <c r="D144" s="26"/>
      <c r="E144" s="26"/>
      <c r="F144" s="26"/>
      <c r="G144" s="26"/>
      <c r="H144" s="26"/>
      <c r="I144" s="24"/>
      <c r="J144" s="2" t="s">
        <v>68</v>
      </c>
    </row>
    <row r="145" spans="1:10" x14ac:dyDescent="0.25">
      <c r="A145" s="24"/>
      <c r="B145" s="24"/>
      <c r="C145" s="25"/>
      <c r="D145" s="26"/>
      <c r="E145" s="26"/>
      <c r="F145" s="26"/>
      <c r="G145" s="26"/>
      <c r="H145" s="26"/>
      <c r="I145" s="24"/>
    </row>
    <row r="146" spans="1:10" x14ac:dyDescent="0.25">
      <c r="A146" s="197" t="s">
        <v>48</v>
      </c>
      <c r="B146" s="198"/>
      <c r="C146" s="198"/>
      <c r="D146" s="198"/>
      <c r="E146" s="198"/>
      <c r="F146" s="198"/>
      <c r="G146" s="198"/>
      <c r="H146" s="198"/>
      <c r="I146" s="198"/>
      <c r="J146" s="27"/>
    </row>
    <row r="147" spans="1:10" ht="30" customHeight="1" x14ac:dyDescent="0.25">
      <c r="A147" s="188" t="s">
        <v>143</v>
      </c>
      <c r="B147" s="189"/>
      <c r="C147" s="189"/>
      <c r="D147" s="189"/>
      <c r="E147" s="189"/>
      <c r="F147" s="189"/>
      <c r="G147" s="189"/>
      <c r="H147" s="189"/>
      <c r="I147" s="189"/>
      <c r="J147" s="190"/>
    </row>
    <row r="148" spans="1:10" ht="30" customHeight="1" x14ac:dyDescent="0.25">
      <c r="A148" s="188" t="s">
        <v>149</v>
      </c>
      <c r="B148" s="189"/>
      <c r="C148" s="189"/>
      <c r="D148" s="189"/>
      <c r="E148" s="189"/>
      <c r="F148" s="189"/>
      <c r="G148" s="189"/>
      <c r="H148" s="189"/>
      <c r="I148" s="189"/>
      <c r="J148" s="190"/>
    </row>
    <row r="149" spans="1:10" ht="30" customHeight="1" x14ac:dyDescent="0.25">
      <c r="A149" s="188" t="s">
        <v>142</v>
      </c>
      <c r="B149" s="189"/>
      <c r="C149" s="189"/>
      <c r="D149" s="189"/>
      <c r="E149" s="189"/>
      <c r="F149" s="189"/>
      <c r="G149" s="189"/>
      <c r="H149" s="189"/>
      <c r="I149" s="189"/>
      <c r="J149" s="190"/>
    </row>
    <row r="150" spans="1:10" ht="46.5" customHeight="1" x14ac:dyDescent="0.25">
      <c r="A150" s="214" t="s">
        <v>144</v>
      </c>
      <c r="B150" s="214"/>
      <c r="C150" s="214"/>
      <c r="D150" s="214"/>
      <c r="E150" s="214"/>
      <c r="F150" s="214"/>
      <c r="G150" s="214"/>
      <c r="H150" s="214"/>
      <c r="I150" s="214"/>
      <c r="J150" s="214"/>
    </row>
    <row r="151" spans="1:10" ht="36.75" customHeight="1" x14ac:dyDescent="0.25">
      <c r="A151" s="213" t="s">
        <v>169</v>
      </c>
      <c r="B151" s="213"/>
      <c r="C151" s="213"/>
      <c r="D151" s="213"/>
      <c r="E151" s="213"/>
      <c r="F151" s="213"/>
      <c r="G151" s="213"/>
      <c r="H151" s="213"/>
      <c r="I151" s="213"/>
      <c r="J151" s="213"/>
    </row>
    <row r="152" spans="1:10" ht="15" customHeight="1" x14ac:dyDescent="0.25">
      <c r="A152" s="213" t="s">
        <v>145</v>
      </c>
      <c r="B152" s="213"/>
      <c r="C152" s="213"/>
      <c r="D152" s="213"/>
      <c r="E152" s="213"/>
      <c r="F152" s="213"/>
      <c r="G152" s="213"/>
      <c r="H152" s="213"/>
      <c r="I152" s="213"/>
      <c r="J152" s="213"/>
    </row>
    <row r="153" spans="1:10" ht="18.75" customHeight="1" x14ac:dyDescent="0.25">
      <c r="A153" s="215" t="s">
        <v>146</v>
      </c>
      <c r="B153" s="215"/>
      <c r="C153" s="215"/>
      <c r="D153" s="215"/>
      <c r="E153" s="215"/>
      <c r="F153" s="215"/>
      <c r="G153" s="215"/>
      <c r="H153" s="215"/>
      <c r="I153" s="215"/>
      <c r="J153" s="215"/>
    </row>
    <row r="154" spans="1:10" ht="31.5" customHeight="1" x14ac:dyDescent="0.25">
      <c r="A154" s="214" t="s">
        <v>147</v>
      </c>
      <c r="B154" s="214"/>
      <c r="C154" s="214"/>
      <c r="D154" s="214"/>
      <c r="E154" s="214"/>
      <c r="F154" s="214"/>
      <c r="G154" s="214"/>
      <c r="H154" s="214"/>
      <c r="I154" s="214"/>
      <c r="J154" s="214"/>
    </row>
    <row r="155" spans="1:10" ht="18.75" customHeight="1" x14ac:dyDescent="0.25">
      <c r="A155" s="280" t="s">
        <v>181</v>
      </c>
      <c r="B155" s="280"/>
      <c r="C155" s="280"/>
      <c r="D155" s="280"/>
      <c r="E155" s="280"/>
      <c r="F155" s="280"/>
      <c r="G155" s="280"/>
      <c r="H155" s="280"/>
      <c r="I155" s="280"/>
      <c r="J155" s="280"/>
    </row>
    <row r="156" spans="1:10" ht="117" customHeight="1" x14ac:dyDescent="0.25">
      <c r="A156" s="212" t="s">
        <v>148</v>
      </c>
      <c r="B156" s="212"/>
      <c r="C156" s="212"/>
      <c r="D156" s="212"/>
      <c r="E156" s="212"/>
      <c r="F156" s="212"/>
      <c r="G156" s="212"/>
      <c r="H156" s="212"/>
      <c r="I156" s="212"/>
      <c r="J156" s="212"/>
    </row>
    <row r="157" spans="1:10" hidden="1" x14ac:dyDescent="0.25">
      <c r="A157" s="47"/>
      <c r="B157" s="47"/>
      <c r="C157" s="48"/>
      <c r="D157" s="49"/>
      <c r="E157" s="49"/>
      <c r="F157" s="49"/>
      <c r="G157" s="49"/>
      <c r="H157" s="49"/>
      <c r="I157" s="47"/>
      <c r="J157" s="27"/>
    </row>
    <row r="158" spans="1:10" ht="15" hidden="1" customHeight="1" x14ac:dyDescent="0.25">
      <c r="A158" s="27"/>
      <c r="B158" s="27"/>
      <c r="C158" s="28"/>
      <c r="D158" s="29"/>
      <c r="E158" s="29"/>
      <c r="F158" s="29"/>
      <c r="G158" s="29"/>
      <c r="H158" s="29"/>
      <c r="I158" s="27"/>
      <c r="J158" s="27"/>
    </row>
    <row r="159" spans="1:10" hidden="1" x14ac:dyDescent="0.25">
      <c r="A159" s="67"/>
      <c r="B159" s="67"/>
      <c r="C159" s="67"/>
      <c r="D159" s="67"/>
      <c r="E159" s="67"/>
      <c r="F159" s="67"/>
      <c r="G159" s="67"/>
      <c r="H159" s="67"/>
      <c r="I159" s="67"/>
      <c r="J159" s="27"/>
    </row>
    <row r="160" spans="1:10" hidden="1" x14ac:dyDescent="0.25">
      <c r="A160" s="67"/>
      <c r="B160" s="67"/>
      <c r="C160" s="67"/>
      <c r="D160" s="67"/>
      <c r="E160" s="67" t="s">
        <v>77</v>
      </c>
      <c r="F160" s="67"/>
      <c r="G160" s="67"/>
      <c r="H160" s="67"/>
      <c r="I160" s="67"/>
      <c r="J160" s="27"/>
    </row>
    <row r="161" spans="1:10" hidden="1" x14ac:dyDescent="0.25">
      <c r="A161" s="67"/>
      <c r="B161" s="67"/>
      <c r="C161" s="67"/>
      <c r="D161" s="67"/>
      <c r="E161" s="50" t="s">
        <v>78</v>
      </c>
      <c r="F161" s="50"/>
      <c r="G161" s="50"/>
      <c r="H161" s="67"/>
      <c r="I161" s="67"/>
      <c r="J161" s="27"/>
    </row>
    <row r="162" spans="1:10" hidden="1" x14ac:dyDescent="0.25">
      <c r="A162" s="68"/>
      <c r="B162" s="68"/>
      <c r="C162" s="69"/>
      <c r="D162" s="70"/>
      <c r="E162" s="27" t="s">
        <v>24</v>
      </c>
      <c r="F162" s="27"/>
      <c r="G162" s="27"/>
      <c r="H162" s="70"/>
      <c r="I162" s="68"/>
      <c r="J162" s="27"/>
    </row>
    <row r="163" spans="1:10" hidden="1" x14ac:dyDescent="0.25">
      <c r="A163" s="27"/>
      <c r="B163" s="27"/>
      <c r="C163" s="28"/>
      <c r="D163" s="29"/>
      <c r="E163" s="50" t="s">
        <v>53</v>
      </c>
      <c r="F163" s="50"/>
      <c r="G163" s="50"/>
      <c r="H163" s="29"/>
      <c r="I163" s="27"/>
      <c r="J163" s="27"/>
    </row>
    <row r="164" spans="1:10" hidden="1" x14ac:dyDescent="0.25">
      <c r="A164" s="27"/>
      <c r="B164" s="27"/>
      <c r="C164" s="28"/>
      <c r="D164" s="29"/>
      <c r="E164" s="50" t="s">
        <v>79</v>
      </c>
      <c r="F164" s="50"/>
      <c r="G164" s="50"/>
      <c r="H164" s="29"/>
      <c r="I164" s="27"/>
      <c r="J164" s="27"/>
    </row>
    <row r="165" spans="1:10" hidden="1" x14ac:dyDescent="0.25">
      <c r="A165" s="27"/>
      <c r="B165" s="27"/>
      <c r="C165" s="28"/>
      <c r="D165" s="29"/>
      <c r="E165" s="50" t="s">
        <v>26</v>
      </c>
      <c r="F165" s="50"/>
      <c r="G165" s="50"/>
      <c r="H165" s="29"/>
      <c r="I165" s="27"/>
      <c r="J165" s="27"/>
    </row>
    <row r="166" spans="1:10" hidden="1" x14ac:dyDescent="0.25">
      <c r="A166" s="27"/>
      <c r="B166" s="27"/>
      <c r="C166" s="28"/>
      <c r="D166" s="29"/>
      <c r="E166" s="50" t="s">
        <v>80</v>
      </c>
      <c r="F166" s="50"/>
      <c r="G166" s="50"/>
      <c r="H166" s="29"/>
      <c r="I166" s="27"/>
      <c r="J166" s="27"/>
    </row>
    <row r="167" spans="1:10" hidden="1" x14ac:dyDescent="0.25">
      <c r="A167" s="27"/>
      <c r="B167" s="27"/>
      <c r="C167" s="28"/>
      <c r="D167" s="29"/>
      <c r="E167" s="50" t="s">
        <v>81</v>
      </c>
      <c r="F167" s="50"/>
      <c r="G167" s="50"/>
      <c r="H167" s="29"/>
      <c r="I167" s="27"/>
      <c r="J167" s="27"/>
    </row>
    <row r="168" spans="1:10" hidden="1" x14ac:dyDescent="0.25">
      <c r="A168" s="27"/>
      <c r="B168" s="27"/>
      <c r="C168" s="28"/>
      <c r="D168" s="29"/>
      <c r="E168" s="50" t="s">
        <v>82</v>
      </c>
      <c r="F168" s="50"/>
      <c r="G168" s="50"/>
      <c r="H168" s="29"/>
      <c r="I168" s="27"/>
      <c r="J168" s="27"/>
    </row>
    <row r="169" spans="1:10" hidden="1" x14ac:dyDescent="0.25">
      <c r="A169" s="27"/>
      <c r="B169" s="27"/>
      <c r="C169" s="28"/>
      <c r="D169" s="29"/>
      <c r="E169" s="50" t="s">
        <v>83</v>
      </c>
      <c r="F169" s="50"/>
      <c r="G169" s="50"/>
      <c r="H169" s="29"/>
      <c r="I169" s="27"/>
      <c r="J169" s="27"/>
    </row>
    <row r="170" spans="1:10" hidden="1" x14ac:dyDescent="0.25">
      <c r="A170" s="27"/>
      <c r="B170" s="27"/>
      <c r="C170" s="28"/>
      <c r="D170" s="29"/>
      <c r="E170" s="50" t="s">
        <v>27</v>
      </c>
      <c r="F170" s="50"/>
      <c r="G170" s="50"/>
      <c r="H170" s="29"/>
      <c r="I170" s="27"/>
      <c r="J170" s="27"/>
    </row>
    <row r="171" spans="1:10" hidden="1" x14ac:dyDescent="0.25">
      <c r="A171" s="27"/>
      <c r="B171" s="27"/>
      <c r="C171" s="28"/>
      <c r="D171" s="29"/>
      <c r="E171" s="50" t="s">
        <v>34</v>
      </c>
      <c r="F171" s="50"/>
      <c r="G171" s="50"/>
      <c r="H171" s="29"/>
      <c r="I171" s="27"/>
      <c r="J171" s="27"/>
    </row>
    <row r="172" spans="1:10" hidden="1" x14ac:dyDescent="0.25">
      <c r="A172" s="27"/>
      <c r="B172" s="27"/>
      <c r="C172" s="28"/>
      <c r="D172" s="29"/>
      <c r="E172" s="50" t="s">
        <v>25</v>
      </c>
      <c r="F172" s="50"/>
      <c r="G172" s="50"/>
      <c r="H172" s="29"/>
      <c r="I172" s="27"/>
      <c r="J172" s="27"/>
    </row>
    <row r="173" spans="1:10" hidden="1" x14ac:dyDescent="0.25">
      <c r="A173" s="27"/>
      <c r="B173" s="27"/>
      <c r="C173" s="28"/>
      <c r="D173" s="29"/>
      <c r="E173" s="29"/>
      <c r="F173" s="29"/>
      <c r="G173" s="29"/>
      <c r="H173" s="29"/>
      <c r="I173" s="27"/>
      <c r="J173" s="27"/>
    </row>
    <row r="174" spans="1:10" hidden="1" x14ac:dyDescent="0.25">
      <c r="A174" s="27"/>
      <c r="B174" s="27"/>
      <c r="C174" s="28"/>
      <c r="D174" s="29"/>
      <c r="E174" s="29"/>
      <c r="F174" s="29"/>
      <c r="G174" s="29"/>
      <c r="H174" s="29"/>
      <c r="I174" s="27"/>
      <c r="J174" s="27"/>
    </row>
    <row r="175" spans="1:10" hidden="1" x14ac:dyDescent="0.25">
      <c r="A175" s="27"/>
      <c r="B175" s="27"/>
      <c r="C175" s="28"/>
      <c r="D175" s="29"/>
      <c r="E175" s="29"/>
      <c r="F175" s="29"/>
      <c r="G175" s="29"/>
      <c r="H175" s="29"/>
      <c r="I175" s="27"/>
      <c r="J175" s="27"/>
    </row>
    <row r="176" spans="1:10" hidden="1" x14ac:dyDescent="0.25">
      <c r="A176" s="27"/>
      <c r="B176" s="27"/>
      <c r="C176" s="28"/>
      <c r="D176" s="29"/>
      <c r="E176" s="83" t="s">
        <v>57</v>
      </c>
      <c r="F176" s="86"/>
      <c r="G176" s="86"/>
      <c r="H176" s="29"/>
      <c r="I176" s="27"/>
      <c r="J176" s="27"/>
    </row>
    <row r="177" spans="1:10" hidden="1" x14ac:dyDescent="0.25">
      <c r="A177" s="27"/>
      <c r="B177" s="27"/>
      <c r="C177" s="28"/>
      <c r="D177" s="29"/>
      <c r="E177" s="83" t="s">
        <v>111</v>
      </c>
      <c r="F177" s="86"/>
      <c r="G177" s="86"/>
      <c r="H177" s="29"/>
      <c r="I177" s="27"/>
      <c r="J177" s="27"/>
    </row>
    <row r="178" spans="1:10" hidden="1" x14ac:dyDescent="0.25">
      <c r="A178" s="27"/>
      <c r="B178" s="27"/>
      <c r="C178" s="28"/>
      <c r="D178" s="29"/>
      <c r="E178" s="83" t="s">
        <v>104</v>
      </c>
      <c r="F178" s="86"/>
      <c r="G178" s="86"/>
      <c r="H178" s="29"/>
      <c r="I178" s="27"/>
      <c r="J178" s="27"/>
    </row>
    <row r="179" spans="1:10" hidden="1" x14ac:dyDescent="0.25">
      <c r="A179" s="27"/>
      <c r="B179" s="27"/>
      <c r="C179" s="28"/>
      <c r="D179" s="29"/>
      <c r="E179" s="83" t="s">
        <v>35</v>
      </c>
      <c r="F179" s="86"/>
      <c r="G179" s="86"/>
      <c r="H179" s="29"/>
      <c r="I179" s="27"/>
      <c r="J179" s="27"/>
    </row>
    <row r="180" spans="1:10" hidden="1" x14ac:dyDescent="0.25">
      <c r="A180" s="27"/>
      <c r="B180" s="27"/>
      <c r="C180" s="28"/>
      <c r="D180" s="29"/>
      <c r="E180" s="83" t="s">
        <v>58</v>
      </c>
      <c r="F180" s="86"/>
      <c r="G180" s="86"/>
      <c r="H180" s="29"/>
      <c r="I180" s="27"/>
      <c r="J180" s="27"/>
    </row>
    <row r="181" spans="1:10" hidden="1" x14ac:dyDescent="0.25">
      <c r="A181" s="27"/>
      <c r="B181" s="27"/>
      <c r="C181" s="28"/>
      <c r="D181" s="29"/>
      <c r="E181" s="84"/>
      <c r="F181" s="84"/>
      <c r="G181" s="84"/>
      <c r="H181" s="29"/>
      <c r="I181" s="27"/>
      <c r="J181" s="27"/>
    </row>
    <row r="182" spans="1:10" hidden="1" x14ac:dyDescent="0.25">
      <c r="A182" s="27"/>
      <c r="B182" s="27"/>
      <c r="C182" s="28"/>
      <c r="D182" s="29"/>
      <c r="E182" s="85" t="s">
        <v>60</v>
      </c>
      <c r="F182" s="106"/>
      <c r="G182" s="106"/>
      <c r="H182" s="29"/>
      <c r="I182" s="27"/>
      <c r="J182" s="27"/>
    </row>
    <row r="183" spans="1:10" hidden="1" x14ac:dyDescent="0.25">
      <c r="A183" s="27"/>
      <c r="B183" s="27"/>
      <c r="C183" s="28"/>
      <c r="D183" s="29"/>
      <c r="E183" s="85" t="s">
        <v>61</v>
      </c>
      <c r="F183" s="106"/>
      <c r="G183" s="106"/>
      <c r="H183" s="29"/>
      <c r="I183" s="27"/>
      <c r="J183" s="27"/>
    </row>
    <row r="184" spans="1:10" hidden="1" x14ac:dyDescent="0.25">
      <c r="A184" s="27"/>
      <c r="B184" s="27"/>
      <c r="C184" s="28"/>
      <c r="D184" s="29"/>
      <c r="E184" s="84"/>
      <c r="F184" s="84"/>
      <c r="G184" s="84"/>
      <c r="H184" s="29"/>
      <c r="I184" s="27"/>
      <c r="J184" s="27"/>
    </row>
    <row r="185" spans="1:10" hidden="1" x14ac:dyDescent="0.25">
      <c r="A185" s="27"/>
      <c r="B185" s="27"/>
      <c r="C185" s="28"/>
      <c r="D185" s="29"/>
      <c r="E185" s="83" t="s">
        <v>58</v>
      </c>
      <c r="F185" s="86"/>
      <c r="G185" s="86"/>
      <c r="H185" s="29"/>
      <c r="I185" s="27"/>
      <c r="J185" s="27"/>
    </row>
    <row r="186" spans="1:10" hidden="1" x14ac:dyDescent="0.25">
      <c r="A186" s="27"/>
      <c r="B186" s="27"/>
      <c r="C186" s="28"/>
      <c r="D186" s="29"/>
      <c r="E186" s="83" t="s">
        <v>59</v>
      </c>
      <c r="F186" s="86"/>
      <c r="G186" s="86"/>
      <c r="H186" s="29"/>
      <c r="I186" s="27"/>
      <c r="J186" s="27"/>
    </row>
    <row r="187" spans="1:10" hidden="1" x14ac:dyDescent="0.25">
      <c r="A187" s="27"/>
      <c r="B187" s="27"/>
      <c r="C187" s="28"/>
      <c r="D187" s="29"/>
      <c r="E187" s="84"/>
      <c r="F187" s="84"/>
      <c r="G187" s="84"/>
      <c r="H187" s="29"/>
      <c r="I187" s="27"/>
      <c r="J187" s="27"/>
    </row>
    <row r="188" spans="1:10" hidden="1" x14ac:dyDescent="0.25">
      <c r="A188" s="27"/>
      <c r="B188" s="27"/>
      <c r="C188" s="28"/>
      <c r="D188" s="29"/>
      <c r="E188" s="83" t="s">
        <v>58</v>
      </c>
      <c r="F188" s="86"/>
      <c r="G188" s="86"/>
      <c r="H188" s="29"/>
      <c r="I188" s="27"/>
      <c r="J188" s="27"/>
    </row>
    <row r="189" spans="1:10" hidden="1" x14ac:dyDescent="0.25">
      <c r="A189" s="27"/>
      <c r="B189" s="27"/>
      <c r="C189" s="28"/>
      <c r="D189" s="29"/>
      <c r="E189" s="83" t="s">
        <v>59</v>
      </c>
      <c r="F189" s="86"/>
      <c r="G189" s="86"/>
      <c r="H189" s="29"/>
      <c r="I189" s="27"/>
      <c r="J189" s="27"/>
    </row>
    <row r="190" spans="1:10" hidden="1" x14ac:dyDescent="0.25">
      <c r="A190" s="27"/>
      <c r="B190" s="27"/>
      <c r="C190" s="28"/>
      <c r="D190" s="29"/>
      <c r="E190" s="86" t="s">
        <v>54</v>
      </c>
      <c r="F190" s="86"/>
      <c r="G190" s="86"/>
      <c r="H190" s="29"/>
      <c r="I190" s="27"/>
      <c r="J190" s="27"/>
    </row>
    <row r="191" spans="1:10" hidden="1" x14ac:dyDescent="0.25">
      <c r="A191" s="27"/>
      <c r="B191" s="27"/>
      <c r="C191" s="28"/>
      <c r="D191" s="29"/>
      <c r="E191" s="84"/>
      <c r="F191" s="84"/>
      <c r="G191" s="84"/>
      <c r="H191" s="29"/>
      <c r="I191" s="27"/>
      <c r="J191" s="27"/>
    </row>
    <row r="192" spans="1:10" hidden="1" x14ac:dyDescent="0.25">
      <c r="A192" s="27"/>
      <c r="B192" s="27"/>
      <c r="C192" s="28"/>
      <c r="D192" s="29"/>
      <c r="E192" s="87" t="s">
        <v>103</v>
      </c>
      <c r="F192" s="87"/>
      <c r="G192" s="87"/>
      <c r="H192" s="29"/>
      <c r="I192" s="27"/>
      <c r="J192" s="27"/>
    </row>
    <row r="193" spans="1:10" hidden="1" x14ac:dyDescent="0.25">
      <c r="A193" s="27"/>
      <c r="B193" s="27"/>
      <c r="C193" s="28"/>
      <c r="D193" s="29"/>
      <c r="E193" s="84"/>
      <c r="F193" s="84"/>
      <c r="G193" s="84"/>
      <c r="H193" s="29"/>
      <c r="I193" s="27"/>
      <c r="J193" s="27"/>
    </row>
    <row r="194" spans="1:10" hidden="1" x14ac:dyDescent="0.25">
      <c r="A194" s="27"/>
      <c r="B194" s="27"/>
      <c r="C194" s="28"/>
      <c r="D194" s="29"/>
      <c r="E194" s="83" t="s">
        <v>57</v>
      </c>
      <c r="F194" s="86"/>
      <c r="G194" s="86"/>
      <c r="H194" s="29"/>
      <c r="I194" s="27"/>
      <c r="J194" s="27"/>
    </row>
    <row r="195" spans="1:10" hidden="1" x14ac:dyDescent="0.25">
      <c r="A195" s="27"/>
      <c r="B195" s="27"/>
      <c r="C195" s="28"/>
      <c r="D195" s="29"/>
      <c r="E195" s="83" t="s">
        <v>102</v>
      </c>
      <c r="F195" s="86"/>
      <c r="G195" s="86"/>
      <c r="H195" s="29"/>
      <c r="I195" s="27"/>
      <c r="J195" s="27"/>
    </row>
    <row r="196" spans="1:10" hidden="1" x14ac:dyDescent="0.25">
      <c r="A196" s="27"/>
      <c r="B196" s="27"/>
      <c r="C196" s="28"/>
      <c r="D196" s="29"/>
      <c r="E196" s="83" t="s">
        <v>104</v>
      </c>
      <c r="F196" s="86"/>
      <c r="G196" s="86"/>
      <c r="H196" s="29"/>
      <c r="I196" s="27"/>
      <c r="J196" s="27"/>
    </row>
    <row r="197" spans="1:10" hidden="1" x14ac:dyDescent="0.25">
      <c r="A197" s="27"/>
      <c r="B197" s="27"/>
      <c r="C197" s="28"/>
      <c r="D197" s="29"/>
      <c r="E197" s="83" t="s">
        <v>35</v>
      </c>
      <c r="F197" s="86"/>
      <c r="G197" s="86"/>
      <c r="H197" s="29"/>
      <c r="I197" s="27"/>
      <c r="J197" s="27"/>
    </row>
    <row r="198" spans="1:10" hidden="1" x14ac:dyDescent="0.25">
      <c r="A198" s="27"/>
      <c r="B198" s="27"/>
      <c r="C198" s="28"/>
      <c r="D198" s="29"/>
      <c r="E198" s="83" t="s">
        <v>55</v>
      </c>
      <c r="F198" s="86"/>
      <c r="G198" s="86"/>
      <c r="H198" s="29"/>
      <c r="I198" s="27"/>
      <c r="J198" s="27"/>
    </row>
    <row r="199" spans="1:10" hidden="1" x14ac:dyDescent="0.25">
      <c r="A199" s="27"/>
      <c r="B199" s="27"/>
      <c r="C199" s="28"/>
      <c r="D199" s="29"/>
      <c r="E199" s="83" t="s">
        <v>56</v>
      </c>
      <c r="F199" s="86"/>
      <c r="G199" s="86"/>
      <c r="H199" s="29"/>
      <c r="I199" s="27"/>
      <c r="J199" s="27"/>
    </row>
    <row r="200" spans="1:10" hidden="1" x14ac:dyDescent="0.25">
      <c r="A200" s="27"/>
      <c r="B200" s="27"/>
      <c r="C200" s="28"/>
      <c r="D200" s="29"/>
      <c r="E200" s="83" t="s">
        <v>58</v>
      </c>
      <c r="F200" s="86"/>
      <c r="G200" s="86"/>
      <c r="H200" s="29"/>
      <c r="I200" s="27"/>
      <c r="J200" s="27"/>
    </row>
    <row r="201" spans="1:10" hidden="1" x14ac:dyDescent="0.25">
      <c r="A201" s="27"/>
      <c r="B201" s="27"/>
      <c r="C201" s="28"/>
      <c r="D201" s="29"/>
      <c r="E201" s="83" t="s">
        <v>105</v>
      </c>
      <c r="F201" s="86"/>
      <c r="G201" s="86"/>
      <c r="H201" s="29"/>
      <c r="I201" s="27"/>
      <c r="J201" s="27"/>
    </row>
    <row r="202" spans="1:10" hidden="1" x14ac:dyDescent="0.25">
      <c r="A202" s="27"/>
      <c r="B202" s="27"/>
      <c r="C202" s="28"/>
      <c r="D202" s="29"/>
      <c r="E202" s="83" t="s">
        <v>59</v>
      </c>
      <c r="F202" s="86"/>
      <c r="G202" s="86"/>
      <c r="H202" s="29"/>
      <c r="I202" s="27"/>
      <c r="J202" s="27"/>
    </row>
    <row r="203" spans="1:10" hidden="1" x14ac:dyDescent="0.25">
      <c r="A203" s="27"/>
      <c r="B203" s="27"/>
      <c r="C203" s="28"/>
      <c r="D203" s="29"/>
      <c r="E203" s="86" t="s">
        <v>54</v>
      </c>
      <c r="F203" s="86"/>
      <c r="G203" s="86"/>
      <c r="H203" s="29"/>
      <c r="I203" s="27"/>
      <c r="J203" s="27"/>
    </row>
    <row r="204" spans="1:10" hidden="1" x14ac:dyDescent="0.25">
      <c r="A204" s="27"/>
      <c r="B204" s="27"/>
      <c r="C204" s="28"/>
      <c r="D204" s="29"/>
      <c r="E204" s="83" t="s">
        <v>55</v>
      </c>
      <c r="F204" s="86"/>
      <c r="G204" s="86"/>
      <c r="H204" s="29"/>
      <c r="I204" s="27"/>
      <c r="J204" s="27"/>
    </row>
    <row r="205" spans="1:10" hidden="1" x14ac:dyDescent="0.25">
      <c r="A205" s="27"/>
      <c r="B205" s="27"/>
      <c r="C205" s="28"/>
      <c r="D205" s="29"/>
      <c r="E205" s="83" t="s">
        <v>60</v>
      </c>
      <c r="F205" s="86"/>
      <c r="G205" s="86"/>
      <c r="H205" s="29"/>
      <c r="I205" s="27"/>
      <c r="J205" s="27"/>
    </row>
    <row r="206" spans="1:10" hidden="1" x14ac:dyDescent="0.25">
      <c r="A206" s="27"/>
      <c r="B206" s="27"/>
      <c r="C206" s="28"/>
      <c r="D206" s="29"/>
      <c r="E206" s="83" t="s">
        <v>61</v>
      </c>
      <c r="F206" s="86"/>
      <c r="G206" s="86"/>
      <c r="H206" s="29"/>
      <c r="I206" s="27"/>
      <c r="J206" s="27"/>
    </row>
    <row r="207" spans="1:10" hidden="1" x14ac:dyDescent="0.25">
      <c r="A207" s="27"/>
      <c r="B207" s="27"/>
      <c r="C207" s="28"/>
      <c r="D207" s="29"/>
      <c r="E207" s="83" t="s">
        <v>58</v>
      </c>
      <c r="F207" s="86"/>
      <c r="G207" s="86"/>
      <c r="H207" s="29"/>
      <c r="I207" s="27"/>
      <c r="J207" s="27"/>
    </row>
    <row r="208" spans="1:10" hidden="1" x14ac:dyDescent="0.25">
      <c r="A208" s="27"/>
      <c r="B208" s="27"/>
      <c r="C208" s="28"/>
      <c r="D208" s="29"/>
      <c r="E208" s="83" t="s">
        <v>55</v>
      </c>
      <c r="F208" s="86"/>
      <c r="G208" s="86"/>
      <c r="H208" s="29"/>
      <c r="I208" s="27"/>
      <c r="J208" s="27"/>
    </row>
    <row r="209" spans="1:10" hidden="1" x14ac:dyDescent="0.25">
      <c r="A209" s="27"/>
      <c r="B209" s="27"/>
      <c r="C209" s="28"/>
      <c r="D209" s="29"/>
      <c r="E209" s="83" t="s">
        <v>56</v>
      </c>
      <c r="F209" s="86"/>
      <c r="G209" s="86"/>
      <c r="H209" s="29"/>
      <c r="I209" s="27"/>
      <c r="J209" s="27"/>
    </row>
    <row r="210" spans="1:10" x14ac:dyDescent="0.25">
      <c r="A210" s="27"/>
      <c r="B210" s="27"/>
      <c r="C210" s="28"/>
      <c r="D210" s="29"/>
      <c r="E210" s="29"/>
      <c r="F210" s="29"/>
      <c r="G210" s="29"/>
      <c r="H210" s="29"/>
      <c r="I210" s="27"/>
      <c r="J210" s="27"/>
    </row>
    <row r="211" spans="1:10" x14ac:dyDescent="0.25">
      <c r="A211" s="27"/>
      <c r="B211" s="27"/>
      <c r="C211" s="28"/>
      <c r="D211" s="29"/>
      <c r="E211" s="29"/>
      <c r="F211" s="29"/>
      <c r="G211" s="29"/>
      <c r="H211" s="29"/>
      <c r="I211" s="27"/>
      <c r="J211" s="27"/>
    </row>
    <row r="212" spans="1:10" x14ac:dyDescent="0.25">
      <c r="A212" s="27"/>
      <c r="B212" s="27"/>
      <c r="C212" s="28"/>
      <c r="D212" s="29"/>
      <c r="E212" s="29"/>
      <c r="F212" s="29"/>
      <c r="G212" s="29"/>
      <c r="H212" s="29"/>
      <c r="I212" s="27"/>
      <c r="J212" s="27"/>
    </row>
    <row r="213" spans="1:10" x14ac:dyDescent="0.25">
      <c r="A213" s="27"/>
      <c r="B213" s="27"/>
      <c r="C213" s="28"/>
      <c r="D213" s="29"/>
      <c r="E213" s="29"/>
      <c r="F213" s="29"/>
      <c r="G213" s="29"/>
      <c r="H213" s="29"/>
      <c r="I213" s="27"/>
      <c r="J213" s="27"/>
    </row>
    <row r="214" spans="1:10" x14ac:dyDescent="0.25">
      <c r="A214" s="27"/>
      <c r="B214" s="27"/>
      <c r="C214" s="28"/>
      <c r="D214" s="29"/>
      <c r="E214" s="29"/>
      <c r="F214" s="29"/>
      <c r="G214" s="29"/>
      <c r="H214" s="29"/>
      <c r="I214" s="27"/>
      <c r="J214" s="27"/>
    </row>
    <row r="215" spans="1:10" x14ac:dyDescent="0.25">
      <c r="A215" s="27"/>
      <c r="B215" s="27"/>
      <c r="C215" s="28"/>
      <c r="D215" s="29"/>
      <c r="E215" s="29"/>
      <c r="F215" s="29"/>
      <c r="G215" s="29"/>
      <c r="H215" s="29"/>
      <c r="I215" s="27"/>
      <c r="J215" s="27"/>
    </row>
    <row r="216" spans="1:10" x14ac:dyDescent="0.25">
      <c r="A216" s="27"/>
      <c r="B216" s="27"/>
      <c r="C216" s="28"/>
      <c r="D216" s="29"/>
      <c r="E216" s="29"/>
      <c r="F216" s="29"/>
      <c r="G216" s="29"/>
      <c r="H216" s="29"/>
      <c r="I216" s="27"/>
      <c r="J216" s="27"/>
    </row>
    <row r="217" spans="1:10" x14ac:dyDescent="0.25">
      <c r="A217" s="27"/>
      <c r="B217" s="27"/>
      <c r="C217" s="28"/>
      <c r="D217" s="29"/>
      <c r="E217" s="29"/>
      <c r="F217" s="29"/>
      <c r="G217" s="29"/>
      <c r="H217" s="29"/>
      <c r="I217" s="27"/>
      <c r="J217" s="27"/>
    </row>
    <row r="218" spans="1:10" x14ac:dyDescent="0.25">
      <c r="A218" s="27"/>
      <c r="B218" s="27"/>
      <c r="C218" s="28"/>
      <c r="D218" s="29"/>
      <c r="E218" s="29"/>
      <c r="F218" s="29"/>
      <c r="G218" s="29"/>
      <c r="H218" s="29"/>
      <c r="I218" s="27"/>
      <c r="J218" s="27"/>
    </row>
    <row r="219" spans="1:10" x14ac:dyDescent="0.25">
      <c r="A219" s="27"/>
      <c r="B219" s="27"/>
      <c r="C219" s="28"/>
      <c r="D219" s="29"/>
      <c r="E219" s="29"/>
      <c r="F219" s="29"/>
      <c r="G219" s="29"/>
      <c r="H219" s="29"/>
      <c r="I219" s="27"/>
      <c r="J219" s="27"/>
    </row>
    <row r="220" spans="1:10" x14ac:dyDescent="0.25">
      <c r="A220" s="27"/>
      <c r="B220" s="27"/>
      <c r="C220" s="28"/>
      <c r="D220" s="29"/>
      <c r="E220" s="29"/>
      <c r="F220" s="29"/>
      <c r="G220" s="29"/>
      <c r="H220" s="29"/>
      <c r="I220" s="27"/>
      <c r="J220" s="27"/>
    </row>
    <row r="221" spans="1:10" x14ac:dyDescent="0.25">
      <c r="A221" s="27"/>
      <c r="B221" s="27"/>
      <c r="C221" s="28"/>
      <c r="D221" s="29"/>
      <c r="E221" s="29"/>
      <c r="F221" s="29"/>
      <c r="G221" s="29"/>
      <c r="H221" s="29"/>
      <c r="I221" s="27"/>
      <c r="J221" s="27"/>
    </row>
    <row r="222" spans="1:10" x14ac:dyDescent="0.25">
      <c r="A222" s="27"/>
      <c r="B222" s="27"/>
      <c r="C222" s="28"/>
      <c r="D222" s="29"/>
      <c r="E222" s="29"/>
      <c r="F222" s="29"/>
      <c r="G222" s="29"/>
      <c r="H222" s="29"/>
      <c r="I222" s="27"/>
      <c r="J222" s="27"/>
    </row>
    <row r="223" spans="1:10" x14ac:dyDescent="0.25">
      <c r="A223" s="27"/>
      <c r="B223" s="27"/>
      <c r="C223" s="28"/>
      <c r="D223" s="29"/>
      <c r="E223" s="29"/>
      <c r="F223" s="29"/>
      <c r="G223" s="29"/>
      <c r="H223" s="29"/>
      <c r="I223" s="27"/>
      <c r="J223" s="27"/>
    </row>
    <row r="224" spans="1:10" x14ac:dyDescent="0.25">
      <c r="A224" s="27"/>
      <c r="B224" s="27"/>
      <c r="C224" s="28"/>
      <c r="D224" s="29"/>
      <c r="E224" s="29"/>
      <c r="F224" s="29"/>
      <c r="G224" s="29"/>
      <c r="H224" s="29"/>
      <c r="I224" s="27"/>
      <c r="J224" s="27"/>
    </row>
    <row r="225" spans="1:10" x14ac:dyDescent="0.25">
      <c r="A225" s="27"/>
      <c r="B225" s="27"/>
      <c r="C225" s="28"/>
      <c r="D225" s="29"/>
      <c r="E225" s="29"/>
      <c r="F225" s="29"/>
      <c r="G225" s="29"/>
      <c r="H225" s="29"/>
      <c r="I225" s="27"/>
      <c r="J225" s="27"/>
    </row>
    <row r="226" spans="1:10" x14ac:dyDescent="0.25">
      <c r="A226" s="27"/>
      <c r="B226" s="27"/>
      <c r="C226" s="28"/>
      <c r="D226" s="29"/>
      <c r="E226" s="29"/>
      <c r="F226" s="29"/>
      <c r="G226" s="29"/>
      <c r="H226" s="29"/>
      <c r="I226" s="27"/>
      <c r="J226" s="27"/>
    </row>
    <row r="227" spans="1:10" x14ac:dyDescent="0.25">
      <c r="A227" s="27"/>
      <c r="B227" s="27"/>
      <c r="C227" s="28"/>
      <c r="D227" s="29"/>
      <c r="E227" s="29"/>
      <c r="F227" s="29"/>
      <c r="G227" s="29"/>
      <c r="H227" s="29"/>
      <c r="I227" s="27"/>
      <c r="J227" s="27"/>
    </row>
    <row r="228" spans="1:10" x14ac:dyDescent="0.25">
      <c r="A228" s="27"/>
      <c r="B228" s="27"/>
      <c r="C228" s="28"/>
      <c r="D228" s="29"/>
      <c r="E228" s="29"/>
      <c r="F228" s="29"/>
      <c r="G228" s="29"/>
      <c r="H228" s="29"/>
      <c r="I228" s="27"/>
      <c r="J228" s="27"/>
    </row>
    <row r="229" spans="1:10" x14ac:dyDescent="0.25">
      <c r="A229" s="27"/>
      <c r="B229" s="27"/>
      <c r="C229" s="28"/>
      <c r="D229" s="29"/>
      <c r="E229" s="29"/>
      <c r="F229" s="29"/>
      <c r="G229" s="29"/>
      <c r="H229" s="29"/>
      <c r="I229" s="27"/>
      <c r="J229" s="27"/>
    </row>
    <row r="230" spans="1:10" x14ac:dyDescent="0.25">
      <c r="A230" s="27"/>
      <c r="B230" s="27"/>
      <c r="C230" s="28"/>
      <c r="D230" s="29"/>
      <c r="E230" s="29"/>
      <c r="F230" s="29"/>
      <c r="G230" s="29"/>
      <c r="H230" s="29"/>
      <c r="I230" s="27"/>
      <c r="J230" s="27"/>
    </row>
    <row r="231" spans="1:10" x14ac:dyDescent="0.25">
      <c r="A231" s="27"/>
      <c r="B231" s="27"/>
      <c r="C231" s="28"/>
      <c r="D231" s="29"/>
      <c r="E231" s="29"/>
      <c r="F231" s="29"/>
      <c r="G231" s="29"/>
      <c r="H231" s="29"/>
      <c r="I231" s="27"/>
      <c r="J231" s="27"/>
    </row>
    <row r="232" spans="1:10" x14ac:dyDescent="0.25">
      <c r="A232" s="27"/>
      <c r="B232" s="27"/>
      <c r="C232" s="28"/>
      <c r="D232" s="29"/>
      <c r="E232" s="29"/>
      <c r="F232" s="29"/>
      <c r="G232" s="29"/>
      <c r="H232" s="29"/>
      <c r="I232" s="27"/>
      <c r="J232" s="27"/>
    </row>
    <row r="233" spans="1:10" x14ac:dyDescent="0.25">
      <c r="A233" s="27"/>
      <c r="B233" s="27"/>
      <c r="C233" s="28"/>
      <c r="D233" s="29"/>
      <c r="E233" s="29"/>
      <c r="F233" s="29"/>
      <c r="G233" s="29"/>
      <c r="H233" s="29"/>
      <c r="I233" s="27"/>
      <c r="J233" s="27"/>
    </row>
    <row r="234" spans="1:10" x14ac:dyDescent="0.25">
      <c r="A234" s="27"/>
      <c r="B234" s="27"/>
      <c r="C234" s="28"/>
      <c r="D234" s="29"/>
      <c r="E234" s="29"/>
      <c r="F234" s="29"/>
      <c r="G234" s="29"/>
      <c r="H234" s="29"/>
      <c r="I234" s="27"/>
      <c r="J234" s="27"/>
    </row>
    <row r="235" spans="1:10" x14ac:dyDescent="0.25">
      <c r="A235" s="27"/>
      <c r="B235" s="27"/>
      <c r="C235" s="28"/>
      <c r="D235" s="29"/>
      <c r="E235" s="29"/>
      <c r="F235" s="29"/>
      <c r="G235" s="29"/>
      <c r="H235" s="29"/>
      <c r="I235" s="27"/>
      <c r="J235" s="27"/>
    </row>
    <row r="236" spans="1:10" x14ac:dyDescent="0.25">
      <c r="A236" s="27"/>
      <c r="B236" s="27"/>
      <c r="C236" s="28"/>
      <c r="D236" s="29"/>
      <c r="E236" s="29"/>
      <c r="F236" s="29"/>
      <c r="G236" s="29"/>
      <c r="H236" s="29"/>
      <c r="I236" s="27"/>
      <c r="J236" s="27"/>
    </row>
    <row r="237" spans="1:10" x14ac:dyDescent="0.25">
      <c r="A237" s="27"/>
      <c r="B237" s="27"/>
      <c r="C237" s="28"/>
      <c r="D237" s="29"/>
      <c r="E237" s="29"/>
      <c r="F237" s="29"/>
      <c r="G237" s="29"/>
      <c r="H237" s="29"/>
      <c r="I237" s="27"/>
      <c r="J237" s="27"/>
    </row>
  </sheetData>
  <sheetProtection formatCells="0" formatColumns="0" formatRows="0" insertRows="0" selectLockedCells="1" autoFilter="0" pivotTables="0"/>
  <protectedRanges>
    <protectedRange sqref="J132:J138 J16:J21 J24:J33 J39:J44 J47:J56 J74:J79 J82:J91 J63:J72 J109:J114 J117:J126 J98:J107" name="Rozsah4"/>
    <protectedRange sqref="A24:A30 A31:B32 A16:A17 A18:B23 A47:A53 A54:B55 A39:A40 A41:B46 A82:A88 A89:B90 A74:A75 A76:B81 A63:A70 B69:B70 A72 A71:B71 A117:A123 A124:B125 A109:A110 A111:B116 A98:A105 B104:B105 A107 A106:B106" name="Rozsah3"/>
    <protectedRange sqref="D16:G32 D39:G55 D74:G90 D63:G72 D98:G107 D109:G125" name="Rozsah2"/>
    <protectedRange sqref="C24:C32 C47:C55 C82:C90 C117:C125" name="Rozsah1"/>
  </protectedRanges>
  <mergeCells count="55">
    <mergeCell ref="A148:J148"/>
    <mergeCell ref="A156:J156"/>
    <mergeCell ref="A152:J152"/>
    <mergeCell ref="A154:J154"/>
    <mergeCell ref="A151:J151"/>
    <mergeCell ref="A153:J153"/>
    <mergeCell ref="A150:J150"/>
    <mergeCell ref="A149:J149"/>
    <mergeCell ref="A155:J155"/>
    <mergeCell ref="A2:J2"/>
    <mergeCell ref="B10:J10"/>
    <mergeCell ref="B11:J11"/>
    <mergeCell ref="A147:J147"/>
    <mergeCell ref="A7:I7"/>
    <mergeCell ref="A13:J13"/>
    <mergeCell ref="A139:E139"/>
    <mergeCell ref="A140:E140"/>
    <mergeCell ref="A146:I146"/>
    <mergeCell ref="A15:J15"/>
    <mergeCell ref="A36:J36"/>
    <mergeCell ref="A38:J38"/>
    <mergeCell ref="A23:J23"/>
    <mergeCell ref="A34:E34"/>
    <mergeCell ref="G131:H131"/>
    <mergeCell ref="G132:H132"/>
    <mergeCell ref="B22:E22"/>
    <mergeCell ref="B45:E45"/>
    <mergeCell ref="A46:J46"/>
    <mergeCell ref="A57:E57"/>
    <mergeCell ref="G138:H138"/>
    <mergeCell ref="G133:H133"/>
    <mergeCell ref="G134:H134"/>
    <mergeCell ref="G135:H135"/>
    <mergeCell ref="G136:H136"/>
    <mergeCell ref="G137:H137"/>
    <mergeCell ref="A92:E92"/>
    <mergeCell ref="B72:E72"/>
    <mergeCell ref="A73:J73"/>
    <mergeCell ref="B80:E80"/>
    <mergeCell ref="A81:J81"/>
    <mergeCell ref="A141:E141"/>
    <mergeCell ref="B33:E33"/>
    <mergeCell ref="B56:E56"/>
    <mergeCell ref="B91:E91"/>
    <mergeCell ref="B126:E126"/>
    <mergeCell ref="A130:I130"/>
    <mergeCell ref="A60:J60"/>
    <mergeCell ref="A116:J116"/>
    <mergeCell ref="A127:E127"/>
    <mergeCell ref="A97:J97"/>
    <mergeCell ref="A62:J62"/>
    <mergeCell ref="A95:J95"/>
    <mergeCell ref="B107:E107"/>
    <mergeCell ref="A108:J108"/>
    <mergeCell ref="B115:E115"/>
  </mergeCells>
  <dataValidations xWindow="566" yWindow="626" count="24">
    <dataValidation allowBlank="1" showInputMessage="1" showErrorMessage="1" prompt="V prípade potreby uveďte ďalšie typy výdavkov" sqref="A16:A32 A39:A55 A74:A90 A63:A72 A109:A125 A98:A107"/>
    <dataValidation allowBlank="1" showInputMessage="1" showErrorMessage="1" prompt="Povinný nástroj pre informovanie a komunikáciu pri projektoch slúžiacich na financovanie infraštruktúry alebo stavebných činností a celkovej výške NFP nad 500 000,- EUR" sqref="A135"/>
    <dataValidation allowBlank="1" showInputMessage="1" showErrorMessage="1" prompt="Povinný nástroj pre informovanie a komunikáciuvýdavok pri projektoch spočívajúcich v zakúpení fyzického objektu alebo vo financovaní infraštruktúry alebo stavebných činností a celkovej výške NFP nad 500 000,- EUR" sqref="A136"/>
    <dataValidation allowBlank="1" showInputMessage="1" showErrorMessage="1" prompt="Povinný nástroj pre informovanie a komunikáciu pri projektoch, na ktoré sa nevzťahuje povinnosť osadenia dočasného pútača a osadenia stálej tabule" sqref="A137"/>
    <dataValidation allowBlank="1" showInputMessage="1" showErrorMessage="1" prompt="Nepovinný, avšak odporúčaný nástroj pre informovanie a komunikáciu. Jedná sa o inzerciu v regionálnom (nie celoštátnom / celoplošnom) denníku (resp. týždenníku, či dvojtýždenníku) zverejnenú v printovej (nie elektronickej) podobe." sqref="A138"/>
    <dataValidation allowBlank="1" showInputMessage="1" showErrorMessage="1" prompt="Finančný limit pre hrubú mzdu je 1407 EUR za mesiac. Oprávneným výdavkom je cena práce, t.j. hrubá mesačná mzda (ohraničená uvedeným FL) a jej zodpovedajúce zákonné odvody zamestnávateľa. Uvedený FL sa aplikuje v prípade plného (100 %) pracovného úväzku." sqref="E132"/>
    <dataValidation allowBlank="1" showInputMessage="1" showErrorMessage="1" prompt="Rešpektujte stanovené finančné limity na externý manažment projektu, ktoré sú uvedené v Prílohe č. 2 Príručky k oprávnenosti výdavkov - Finančné a percentuálne limity." sqref="E134"/>
    <dataValidation allowBlank="1" showInputMessage="1" showErrorMessage="1" prompt="Finančný limit pre odmenu je 8,09 EUR za hodinu. Oprávneným výdavkom je cena práce, t.j. hrubá hodinová odmena (ohraničená uvedeným FL) a jej zodpovedajúce zákonné odvody zamestnávateľa." sqref="E133"/>
    <dataValidation allowBlank="1" showInputMessage="1" showErrorMessage="1" prompt="Stručne špecifikujte jednotlivé výdavky z hľadiska ich predmetu, resp. rozsahu. To znamená, že v prípade, ak výdavok pozostáva z viacerých položiek, je potrebné výdavok bližšie špecifikovať a zdôvodniť jeho nevyhnutnosť.  " sqref="J24:J32 J16:J21 J47:J55 J39:J44 J82:J90 J74:J79 J63:J71 J117:J125 J109:J114 J98:J106"/>
    <dataValidation type="list" allowBlank="1" showInputMessage="1" showErrorMessage="1" prompt="Z roletového menu vyberte príslušný spôsob stanovenia výšky výdavku. V prípade potreby špecifikujte spôsob stanovenia výšky výdavku v poli &quot;Vecný popis výdavku&quot;" sqref="I67:I68 I102:I103">
      <formula1>$E$176:$E$180</formula1>
    </dataValidation>
    <dataValidation type="list" allowBlank="1" showInputMessage="1" showErrorMessage="1" sqref="G132">
      <formula1>$E$182</formula1>
    </dataValidation>
    <dataValidation type="list" allowBlank="1" showInputMessage="1" showErrorMessage="1" sqref="G133">
      <formula1>$E$183</formula1>
    </dataValidation>
    <dataValidation type="list" allowBlank="1" showInputMessage="1" showErrorMessage="1" prompt="Z roletového menu vyberte príslušný spôsob stanovenia výšky výdavku" sqref="G134">
      <formula1>$E$185:$E$186</formula1>
    </dataValidation>
    <dataValidation type="list" allowBlank="1" showInputMessage="1" showErrorMessage="1" prompt="Z roletového menu vyberte príslušný spôsob stanovenia výšky výdavku" sqref="G135:G138">
      <formula1>$E$188:$E$190</formula1>
    </dataValidation>
    <dataValidation type="list" allowBlank="1" showInputMessage="1" showErrorMessage="1" prompt="Z roletového menu vyberte príslušnú skupinu oprávnených výdavkov v súlade s prílohou výzvy č. 4 - Zoznam skupín oprávnených výdavkov_x000a_" sqref="B54:B55 B104:B106 B124:B125 B69:B71 B89:B90 B31:B32">
      <formula1>$E$162:$E$172</formula1>
    </dataValidation>
    <dataValidation type="list" allowBlank="1" showInputMessage="1" showErrorMessage="1" prompt="Z roletového menu vyberte príslušnú skupinu oprávnených výdavkov v súlade s prílohou výzvy č. 4 - Zoznam skupín oprávnených výdavkov_x000a_" sqref="B19:B21 B112:B114 B42:B44 B77:B79">
      <formula1>$E$160:$E$172</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I16 I117:I119 I109 I82:I84 I74 I39 I47:I49 I24:I26">
      <formula1>$E$182:$E$183</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I17 I110 I75 I40">
      <formula1>$E$192</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I19:I21 I124:I125 I112:I114 I104:I106 I89:I90 I77:I79 I69:I71 I54:I55 I42:I44 I31:I32">
      <formula1>$E$194:$E$209</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I50:I53 I98:I101 I111 I120:I123 I18 I27:I30 I41 I63:I66 I76 I85:I88">
      <formula1>$E$176:$E$179</formula1>
    </dataValidation>
    <dataValidation allowBlank="1" showInputMessage="1" showErrorMessage="1" prompt="Rešpektujte stanovené finančné limity, ktoré sú uvedené v Prílohe č. 2 Príručky k oprávnenosti výdavkov - Finančné a percentuálne limity." sqref="E135"/>
    <dataValidation allowBlank="1" showInputMessage="1" showErrorMessage="1" prompt="Rešpektujte stanovené finančné limity, ktoré sú uvedené v Prílohe č. 2 Príručky k oprávnenosti výdavkov - Finančné a percentuálne limity" sqref="E136:E138 E16 E24:E26 E39 E47:E49 E68 E74:E75 E82:E84 E103 E109 E117:E119"/>
    <dataValidation allowBlank="1" showInputMessage="1" showErrorMessage="1" prompt="Stručne špecifikujte jednotlivé výdavky z hľadiska ich predmetu, resp. rozsahu. To znamená, že v prípade, ak výdavok pozostáva z viacerých položiek, je potrebné výdavok bližšie špecifikovať. Zároveň je potrebné aj zddôvodniť jeho nevyhnutnosť." sqref="I138"/>
    <dataValidation allowBlank="1" showInputMessage="1" showErrorMessage="1" prompt="Stručne špecifikujte jednotlivé výdavky z hľadiska ich predmetu, resp. rozsahu. To znamená, že v prípade, ak výdavok pozostáva z viacerých položiek, je potrebné výdavok bližšie špecifikovať. " sqref="I132:I137"/>
  </dataValidations>
  <pageMargins left="0.78740157480314965" right="0.78740157480314965" top="0.74803149606299213" bottom="0.74803149606299213" header="0.31496062992125984" footer="0.31496062992125984"/>
  <pageSetup paperSize="9" scale="53" fitToHeight="0" orientation="landscape" r:id="rId1"/>
  <rowBreaks count="1" manualBreakCount="1">
    <brk id="12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view="pageBreakPreview" topLeftCell="A25" zoomScaleNormal="100" zoomScaleSheetLayoutView="100" workbookViewId="0">
      <selection activeCell="C27" sqref="C27"/>
    </sheetView>
  </sheetViews>
  <sheetFormatPr defaultRowHeight="15" x14ac:dyDescent="0.25"/>
  <cols>
    <col min="1" max="1" width="39.42578125" customWidth="1"/>
    <col min="2" max="2" width="21.5703125" customWidth="1"/>
    <col min="3" max="3" width="20.42578125" customWidth="1"/>
    <col min="4" max="4" width="21.28515625" customWidth="1"/>
    <col min="5" max="5" width="50.140625" customWidth="1"/>
  </cols>
  <sheetData>
    <row r="1" spans="1:5" x14ac:dyDescent="0.25">
      <c r="A1" s="27"/>
      <c r="B1" s="27"/>
      <c r="C1" s="27"/>
      <c r="D1" s="27"/>
      <c r="E1" s="27"/>
    </row>
    <row r="2" spans="1:5" x14ac:dyDescent="0.25">
      <c r="A2" s="243" t="s">
        <v>168</v>
      </c>
      <c r="B2" s="243"/>
      <c r="C2" s="243"/>
      <c r="D2" s="243"/>
      <c r="E2" s="243"/>
    </row>
    <row r="3" spans="1:5" x14ac:dyDescent="0.25">
      <c r="A3" s="27"/>
      <c r="B3" s="27"/>
      <c r="C3" s="27"/>
      <c r="D3" s="27"/>
      <c r="E3" s="27"/>
    </row>
    <row r="4" spans="1:5" x14ac:dyDescent="0.25">
      <c r="A4" s="27"/>
      <c r="B4" s="27"/>
      <c r="C4" s="27"/>
      <c r="D4" s="27"/>
      <c r="E4" s="27"/>
    </row>
    <row r="5" spans="1:5" x14ac:dyDescent="0.25">
      <c r="A5" s="27"/>
      <c r="B5" s="27"/>
      <c r="C5" s="27"/>
      <c r="D5" s="27"/>
      <c r="E5" s="27"/>
    </row>
    <row r="6" spans="1:5" x14ac:dyDescent="0.25">
      <c r="A6" s="27"/>
      <c r="B6" s="27"/>
      <c r="C6" s="27"/>
      <c r="D6" s="27"/>
      <c r="E6" s="27"/>
    </row>
    <row r="7" spans="1:5" x14ac:dyDescent="0.25">
      <c r="A7" s="27"/>
      <c r="B7" s="27"/>
      <c r="C7" s="27"/>
      <c r="D7" s="27"/>
      <c r="E7" s="27"/>
    </row>
    <row r="8" spans="1:5" x14ac:dyDescent="0.25">
      <c r="A8" s="27"/>
      <c r="B8" s="27"/>
      <c r="C8" s="27"/>
      <c r="D8" s="27"/>
      <c r="E8" s="27"/>
    </row>
    <row r="9" spans="1:5" x14ac:dyDescent="0.25">
      <c r="A9" s="27"/>
      <c r="B9" s="27"/>
      <c r="C9" s="27"/>
      <c r="D9" s="27"/>
      <c r="E9" s="27"/>
    </row>
    <row r="10" spans="1:5" x14ac:dyDescent="0.25">
      <c r="A10" s="27"/>
      <c r="B10" s="27"/>
      <c r="C10" s="27"/>
      <c r="D10" s="27"/>
      <c r="E10" s="27"/>
    </row>
    <row r="11" spans="1:5" ht="20.25" x14ac:dyDescent="0.3">
      <c r="A11" s="244" t="s">
        <v>117</v>
      </c>
      <c r="B11" s="244"/>
      <c r="C11" s="244"/>
      <c r="D11" s="244"/>
      <c r="E11" s="244"/>
    </row>
    <row r="12" spans="1:5" ht="20.25" x14ac:dyDescent="0.3">
      <c r="A12" s="90"/>
      <c r="B12" s="90"/>
      <c r="C12" s="90"/>
      <c r="D12" s="90"/>
      <c r="E12" s="90"/>
    </row>
    <row r="13" spans="1:5" ht="20.25" x14ac:dyDescent="0.3">
      <c r="A13" s="90"/>
      <c r="B13" s="90"/>
      <c r="C13" s="90"/>
      <c r="D13" s="90"/>
      <c r="E13" s="90"/>
    </row>
    <row r="14" spans="1:5" ht="16.5" customHeight="1" x14ac:dyDescent="0.25">
      <c r="A14" s="91" t="s">
        <v>0</v>
      </c>
      <c r="B14" s="245">
        <f>'Podrobný rozpočet projektu'!B10:J10</f>
        <v>0</v>
      </c>
      <c r="C14" s="245"/>
      <c r="D14" s="245"/>
      <c r="E14" s="245"/>
    </row>
    <row r="15" spans="1:5" ht="16.5" customHeight="1" x14ac:dyDescent="0.25">
      <c r="A15" s="91" t="s">
        <v>1</v>
      </c>
      <c r="B15" s="245">
        <f>'Podrobný rozpočet projektu'!B11:J11</f>
        <v>0</v>
      </c>
      <c r="C15" s="245"/>
      <c r="D15" s="245"/>
      <c r="E15" s="245"/>
    </row>
    <row r="16" spans="1:5" x14ac:dyDescent="0.25">
      <c r="A16" s="27"/>
      <c r="B16" s="27"/>
      <c r="C16" s="27"/>
      <c r="D16" s="27"/>
      <c r="E16" s="27"/>
    </row>
    <row r="17" spans="1:5" ht="63.75" customHeight="1" x14ac:dyDescent="0.25">
      <c r="A17" s="246" t="s">
        <v>135</v>
      </c>
      <c r="B17" s="246"/>
      <c r="C17" s="246"/>
      <c r="D17" s="246"/>
      <c r="E17" s="246"/>
    </row>
    <row r="18" spans="1:5" ht="15.75" thickBot="1" x14ac:dyDescent="0.3">
      <c r="A18" s="27"/>
      <c r="B18" s="92"/>
      <c r="C18" s="92"/>
      <c r="D18" s="92"/>
      <c r="E18" s="92"/>
    </row>
    <row r="19" spans="1:5" ht="66" customHeight="1" thickBot="1" x14ac:dyDescent="0.3">
      <c r="A19" s="97" t="s">
        <v>118</v>
      </c>
      <c r="B19" s="98" t="s">
        <v>119</v>
      </c>
      <c r="C19" s="98" t="s">
        <v>132</v>
      </c>
      <c r="D19" s="98" t="s">
        <v>120</v>
      </c>
      <c r="E19" s="99" t="s">
        <v>121</v>
      </c>
    </row>
    <row r="20" spans="1:5" ht="16.5" customHeight="1" x14ac:dyDescent="0.25">
      <c r="A20" s="236" t="s">
        <v>128</v>
      </c>
      <c r="B20" s="96" t="s">
        <v>122</v>
      </c>
      <c r="C20" s="144" t="s">
        <v>177</v>
      </c>
      <c r="D20" s="96">
        <v>5</v>
      </c>
      <c r="E20" s="239" t="s">
        <v>129</v>
      </c>
    </row>
    <row r="21" spans="1:5" ht="16.5" customHeight="1" x14ac:dyDescent="0.25">
      <c r="A21" s="237"/>
      <c r="B21" s="93" t="s">
        <v>123</v>
      </c>
      <c r="C21" s="145" t="s">
        <v>175</v>
      </c>
      <c r="D21" s="93">
        <v>10</v>
      </c>
      <c r="E21" s="240"/>
    </row>
    <row r="22" spans="1:5" ht="16.5" customHeight="1" thickBot="1" x14ac:dyDescent="0.3">
      <c r="A22" s="238"/>
      <c r="B22" s="94" t="s">
        <v>124</v>
      </c>
      <c r="C22" s="146" t="s">
        <v>178</v>
      </c>
      <c r="D22" s="94">
        <v>15</v>
      </c>
      <c r="E22" s="241"/>
    </row>
    <row r="23" spans="1:5" ht="16.5" customHeight="1" x14ac:dyDescent="0.25">
      <c r="A23" s="236" t="s">
        <v>130</v>
      </c>
      <c r="B23" s="96" t="s">
        <v>122</v>
      </c>
      <c r="C23" s="144" t="s">
        <v>179</v>
      </c>
      <c r="D23" s="96">
        <v>5</v>
      </c>
      <c r="E23" s="239" t="s">
        <v>131</v>
      </c>
    </row>
    <row r="24" spans="1:5" ht="16.5" customHeight="1" x14ac:dyDescent="0.25">
      <c r="A24" s="237"/>
      <c r="B24" s="93" t="s">
        <v>123</v>
      </c>
      <c r="C24" s="145" t="s">
        <v>176</v>
      </c>
      <c r="D24" s="93">
        <v>10</v>
      </c>
      <c r="E24" s="240"/>
    </row>
    <row r="25" spans="1:5" ht="16.5" customHeight="1" thickBot="1" x14ac:dyDescent="0.3">
      <c r="A25" s="238"/>
      <c r="B25" s="94" t="s">
        <v>124</v>
      </c>
      <c r="C25" s="146" t="s">
        <v>180</v>
      </c>
      <c r="D25" s="94">
        <v>15</v>
      </c>
      <c r="E25" s="241"/>
    </row>
    <row r="26" spans="1:5" x14ac:dyDescent="0.25">
      <c r="A26" s="27"/>
      <c r="B26" s="92"/>
      <c r="C26" s="92"/>
      <c r="D26" s="92"/>
      <c r="E26" s="92"/>
    </row>
    <row r="27" spans="1:5" ht="16.5" customHeight="1" x14ac:dyDescent="0.25">
      <c r="A27" s="27"/>
      <c r="B27" s="92"/>
      <c r="C27" s="92"/>
      <c r="D27" s="92"/>
      <c r="E27" s="92"/>
    </row>
    <row r="28" spans="1:5" ht="138.75" customHeight="1" x14ac:dyDescent="0.25">
      <c r="A28" s="242" t="s">
        <v>138</v>
      </c>
      <c r="B28" s="242"/>
      <c r="C28" s="242"/>
      <c r="D28" s="242"/>
      <c r="E28" s="242"/>
    </row>
    <row r="29" spans="1:5" ht="20.25" x14ac:dyDescent="0.25">
      <c r="A29" s="95"/>
      <c r="B29" s="95"/>
      <c r="C29" s="95"/>
      <c r="D29" s="95"/>
      <c r="E29" s="95"/>
    </row>
    <row r="30" spans="1:5" ht="15.75" thickBot="1" x14ac:dyDescent="0.3">
      <c r="A30" s="27"/>
      <c r="B30" s="27"/>
      <c r="C30" s="27"/>
      <c r="D30" s="27"/>
      <c r="E30" s="27"/>
    </row>
    <row r="31" spans="1:5" ht="18.75" customHeight="1" thickBot="1" x14ac:dyDescent="0.3">
      <c r="A31" s="227" t="s">
        <v>134</v>
      </c>
      <c r="B31" s="228"/>
      <c r="C31" s="228"/>
      <c r="D31" s="228"/>
      <c r="E31" s="229"/>
    </row>
    <row r="32" spans="1:5" ht="15" customHeight="1" x14ac:dyDescent="0.25">
      <c r="A32" s="230" t="s">
        <v>125</v>
      </c>
      <c r="B32" s="231"/>
      <c r="C32" s="232">
        <f>'Podrobný rozpočet projektu'!G34+'Podrobný rozpočet projektu'!G92</f>
        <v>0</v>
      </c>
      <c r="D32" s="233"/>
      <c r="E32" s="234"/>
    </row>
    <row r="33" spans="1:5" x14ac:dyDescent="0.25">
      <c r="A33" s="217" t="s">
        <v>126</v>
      </c>
      <c r="B33" s="218"/>
      <c r="C33" s="219"/>
      <c r="D33" s="220"/>
      <c r="E33" s="221"/>
    </row>
    <row r="34" spans="1:5" ht="15.75" thickBot="1" x14ac:dyDescent="0.3">
      <c r="A34" s="222" t="s">
        <v>127</v>
      </c>
      <c r="B34" s="223"/>
      <c r="C34" s="224" t="e">
        <f>C32/C33</f>
        <v>#DIV/0!</v>
      </c>
      <c r="D34" s="225"/>
      <c r="E34" s="226"/>
    </row>
    <row r="35" spans="1:5" x14ac:dyDescent="0.25">
      <c r="A35" s="27"/>
      <c r="B35" s="27"/>
      <c r="C35" s="27"/>
      <c r="D35" s="27"/>
      <c r="E35" s="27"/>
    </row>
    <row r="36" spans="1:5" ht="15.75" thickBot="1" x14ac:dyDescent="0.3">
      <c r="A36" s="27"/>
      <c r="B36" s="27"/>
      <c r="C36" s="27"/>
      <c r="D36" s="27"/>
      <c r="E36" s="27"/>
    </row>
    <row r="37" spans="1:5" ht="18.75" customHeight="1" thickBot="1" x14ac:dyDescent="0.3">
      <c r="A37" s="227" t="s">
        <v>133</v>
      </c>
      <c r="B37" s="228"/>
      <c r="C37" s="228"/>
      <c r="D37" s="228"/>
      <c r="E37" s="229"/>
    </row>
    <row r="38" spans="1:5" ht="15" customHeight="1" x14ac:dyDescent="0.25">
      <c r="A38" s="230" t="s">
        <v>125</v>
      </c>
      <c r="B38" s="231"/>
      <c r="C38" s="232">
        <f>'Podrobný rozpočet projektu'!G57+'Podrobný rozpočet projektu'!G127</f>
        <v>0</v>
      </c>
      <c r="D38" s="233"/>
      <c r="E38" s="234"/>
    </row>
    <row r="39" spans="1:5" x14ac:dyDescent="0.25">
      <c r="A39" s="217" t="s">
        <v>126</v>
      </c>
      <c r="B39" s="218"/>
      <c r="C39" s="219"/>
      <c r="D39" s="220"/>
      <c r="E39" s="221"/>
    </row>
    <row r="40" spans="1:5" ht="15.75" thickBot="1" x14ac:dyDescent="0.3">
      <c r="A40" s="222" t="s">
        <v>127</v>
      </c>
      <c r="B40" s="223"/>
      <c r="C40" s="224" t="e">
        <f>C38/C39</f>
        <v>#DIV/0!</v>
      </c>
      <c r="D40" s="225"/>
      <c r="E40" s="226"/>
    </row>
    <row r="41" spans="1:5" x14ac:dyDescent="0.25">
      <c r="A41" s="27"/>
      <c r="B41" s="27"/>
      <c r="C41" s="27"/>
      <c r="D41" s="27"/>
      <c r="E41" s="27"/>
    </row>
    <row r="42" spans="1:5" x14ac:dyDescent="0.25">
      <c r="A42" s="1"/>
      <c r="B42" s="1"/>
      <c r="C42" s="1"/>
      <c r="D42" s="1"/>
      <c r="E42" s="1"/>
    </row>
    <row r="43" spans="1:5" x14ac:dyDescent="0.25">
      <c r="A43" s="1"/>
      <c r="B43" s="1"/>
      <c r="C43" s="1"/>
      <c r="D43" s="1"/>
      <c r="E43" s="1"/>
    </row>
    <row r="44" spans="1:5" x14ac:dyDescent="0.25">
      <c r="A44" s="1"/>
      <c r="B44" s="1"/>
      <c r="C44" s="1"/>
      <c r="D44" s="235"/>
      <c r="E44" s="235"/>
    </row>
    <row r="45" spans="1:5" x14ac:dyDescent="0.25">
      <c r="A45" s="52" t="s">
        <v>52</v>
      </c>
      <c r="B45" s="52"/>
      <c r="C45" s="52"/>
      <c r="D45" s="216" t="s">
        <v>51</v>
      </c>
      <c r="E45" s="216"/>
    </row>
    <row r="46" spans="1:5" x14ac:dyDescent="0.25">
      <c r="A46" s="1"/>
      <c r="B46" s="1"/>
      <c r="C46" s="1"/>
      <c r="D46" s="1"/>
      <c r="E46" s="1"/>
    </row>
    <row r="47" spans="1:5" x14ac:dyDescent="0.25">
      <c r="A47" s="1"/>
      <c r="B47" s="1"/>
      <c r="C47" s="1"/>
      <c r="D47" s="1"/>
      <c r="E47" s="1"/>
    </row>
  </sheetData>
  <mergeCells count="26">
    <mergeCell ref="A20:A22"/>
    <mergeCell ref="E20:E22"/>
    <mergeCell ref="A2:E2"/>
    <mergeCell ref="A11:E11"/>
    <mergeCell ref="B14:E14"/>
    <mergeCell ref="B15:E15"/>
    <mergeCell ref="A17:E17"/>
    <mergeCell ref="A23:A25"/>
    <mergeCell ref="E23:E25"/>
    <mergeCell ref="A28:E28"/>
    <mergeCell ref="A31:E31"/>
    <mergeCell ref="A32:B32"/>
    <mergeCell ref="C32:E32"/>
    <mergeCell ref="D45:E45"/>
    <mergeCell ref="A33:B33"/>
    <mergeCell ref="C33:E33"/>
    <mergeCell ref="A34:B34"/>
    <mergeCell ref="C34:E34"/>
    <mergeCell ref="A37:E37"/>
    <mergeCell ref="A38:B38"/>
    <mergeCell ref="C38:E38"/>
    <mergeCell ref="A39:B39"/>
    <mergeCell ref="C39:E39"/>
    <mergeCell ref="A40:B40"/>
    <mergeCell ref="C40:E40"/>
    <mergeCell ref="D44:E44"/>
  </mergeCells>
  <pageMargins left="0.7" right="0.7" top="0.75" bottom="0.75" header="0.3" footer="0.3"/>
  <pageSetup paperSize="9" scale="5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69"/>
  <sheetViews>
    <sheetView view="pageBreakPreview" zoomScaleNormal="90" zoomScaleSheetLayoutView="100" workbookViewId="0">
      <selection activeCell="H10" sqref="H10"/>
    </sheetView>
  </sheetViews>
  <sheetFormatPr defaultRowHeight="15" x14ac:dyDescent="0.25"/>
  <cols>
    <col min="1" max="1" width="9.140625" style="1" customWidth="1"/>
    <col min="2" max="2" width="18.28515625" style="1" customWidth="1"/>
    <col min="3" max="3" width="7.7109375" style="1" customWidth="1"/>
    <col min="4" max="4" width="5.140625" style="1" customWidth="1"/>
    <col min="5" max="5" width="4.7109375" style="1" customWidth="1"/>
    <col min="6" max="6" width="14.140625" style="1" customWidth="1"/>
    <col min="7" max="7" width="13.85546875" style="1" customWidth="1"/>
    <col min="8" max="8" width="25.5703125" style="1" customWidth="1"/>
    <col min="9" max="9" width="34.140625" style="1" customWidth="1"/>
    <col min="10" max="10" width="0" style="1" hidden="1" customWidth="1"/>
    <col min="11" max="11" width="9.140625" style="1" hidden="1" customWidth="1"/>
    <col min="12" max="14" width="0" style="1" hidden="1" customWidth="1"/>
    <col min="15" max="16384" width="9.140625" style="1"/>
  </cols>
  <sheetData>
    <row r="2" spans="1:9" x14ac:dyDescent="0.25">
      <c r="A2" s="269" t="s">
        <v>168</v>
      </c>
      <c r="B2" s="269"/>
      <c r="C2" s="269"/>
      <c r="D2" s="269"/>
      <c r="E2" s="269"/>
      <c r="F2" s="269"/>
      <c r="G2" s="269"/>
      <c r="H2" s="269"/>
      <c r="I2" s="269"/>
    </row>
    <row r="3" spans="1:9" x14ac:dyDescent="0.25">
      <c r="A3" s="53"/>
      <c r="B3" s="53"/>
      <c r="C3" s="53"/>
      <c r="D3" s="53"/>
      <c r="E3" s="53"/>
      <c r="F3" s="53"/>
      <c r="G3" s="53"/>
      <c r="H3" s="53"/>
      <c r="I3" s="53"/>
    </row>
    <row r="4" spans="1:9" x14ac:dyDescent="0.25">
      <c r="A4" s="53"/>
      <c r="B4" s="53"/>
      <c r="C4" s="53"/>
      <c r="D4" s="53"/>
      <c r="E4" s="53"/>
      <c r="F4" s="53"/>
      <c r="G4" s="53"/>
      <c r="H4" s="53"/>
      <c r="I4" s="53"/>
    </row>
    <row r="9" spans="1:9" x14ac:dyDescent="0.25">
      <c r="A9" s="54"/>
      <c r="B9" s="54"/>
      <c r="C9" s="55"/>
      <c r="D9" s="55"/>
      <c r="E9" s="55"/>
      <c r="F9" s="55"/>
      <c r="G9" s="55"/>
      <c r="H9" s="55"/>
      <c r="I9" s="55"/>
    </row>
    <row r="10" spans="1:9" x14ac:dyDescent="0.25">
      <c r="A10" s="54"/>
      <c r="B10" s="54"/>
      <c r="C10" s="55"/>
      <c r="D10" s="55"/>
      <c r="E10" s="55"/>
      <c r="F10" s="55"/>
      <c r="G10" s="55"/>
      <c r="H10" s="55"/>
      <c r="I10" s="55"/>
    </row>
    <row r="11" spans="1:9" ht="20.25" x14ac:dyDescent="0.3">
      <c r="A11" s="268" t="s">
        <v>46</v>
      </c>
      <c r="B11" s="268"/>
      <c r="C11" s="268"/>
      <c r="D11" s="268"/>
      <c r="E11" s="268"/>
      <c r="F11" s="268"/>
      <c r="G11" s="268"/>
      <c r="H11" s="268"/>
      <c r="I11" s="268"/>
    </row>
    <row r="12" spans="1:9" x14ac:dyDescent="0.25">
      <c r="A12" s="54"/>
      <c r="B12" s="54"/>
      <c r="C12" s="55"/>
      <c r="D12" s="55"/>
      <c r="E12" s="55"/>
      <c r="F12" s="55"/>
      <c r="G12" s="55"/>
      <c r="H12" s="55"/>
      <c r="I12" s="55"/>
    </row>
    <row r="13" spans="1:9" x14ac:dyDescent="0.25">
      <c r="A13" s="54"/>
      <c r="B13" s="54"/>
      <c r="C13" s="55"/>
      <c r="D13" s="55"/>
      <c r="E13" s="55"/>
      <c r="F13" s="55"/>
      <c r="G13" s="55"/>
      <c r="H13" s="55"/>
      <c r="I13" s="55"/>
    </row>
    <row r="14" spans="1:9" ht="20.25" customHeight="1" x14ac:dyDescent="0.25">
      <c r="A14" s="270" t="s">
        <v>0</v>
      </c>
      <c r="B14" s="270"/>
      <c r="C14" s="254">
        <f>'Podrobný rozpočet projektu'!B10:J10</f>
        <v>0</v>
      </c>
      <c r="D14" s="254"/>
      <c r="E14" s="254"/>
      <c r="F14" s="254"/>
      <c r="G14" s="254"/>
      <c r="H14" s="254"/>
      <c r="I14" s="254"/>
    </row>
    <row r="15" spans="1:9" ht="20.25" customHeight="1" x14ac:dyDescent="0.25">
      <c r="A15" s="270" t="s">
        <v>1</v>
      </c>
      <c r="B15" s="270"/>
      <c r="C15" s="254">
        <f>'Podrobný rozpočet projektu'!B11:J11</f>
        <v>0</v>
      </c>
      <c r="D15" s="254"/>
      <c r="E15" s="254"/>
      <c r="F15" s="254"/>
      <c r="G15" s="254"/>
      <c r="H15" s="254"/>
      <c r="I15" s="254"/>
    </row>
    <row r="17" spans="1:12" ht="15.75" x14ac:dyDescent="0.25">
      <c r="A17" s="253" t="s">
        <v>2</v>
      </c>
      <c r="B17" s="253"/>
      <c r="C17" s="253"/>
      <c r="D17" s="253"/>
      <c r="E17" s="254"/>
      <c r="F17" s="254"/>
      <c r="G17" s="254"/>
      <c r="H17" s="254"/>
      <c r="I17" s="254"/>
    </row>
    <row r="18" spans="1:12" ht="15.75" x14ac:dyDescent="0.25">
      <c r="A18" s="253" t="s">
        <v>170</v>
      </c>
      <c r="B18" s="253"/>
      <c r="C18" s="253"/>
      <c r="D18" s="253"/>
      <c r="E18" s="254"/>
      <c r="F18" s="254"/>
      <c r="G18" s="254"/>
      <c r="H18" s="254"/>
      <c r="I18" s="254"/>
    </row>
    <row r="21" spans="1:12" ht="15.75" x14ac:dyDescent="0.25">
      <c r="A21" s="263" t="s">
        <v>106</v>
      </c>
      <c r="B21" s="263"/>
      <c r="C21" s="263"/>
      <c r="D21" s="263"/>
      <c r="E21" s="263"/>
      <c r="F21" s="263"/>
      <c r="G21" s="263"/>
      <c r="H21" s="263"/>
      <c r="I21" s="263"/>
    </row>
    <row r="22" spans="1:12" x14ac:dyDescent="0.25">
      <c r="K22" s="1" t="s">
        <v>39</v>
      </c>
    </row>
    <row r="23" spans="1:12" ht="15.75" customHeight="1" x14ac:dyDescent="0.25">
      <c r="A23" s="260" t="s">
        <v>107</v>
      </c>
      <c r="B23" s="260" t="s">
        <v>22</v>
      </c>
      <c r="C23" s="260"/>
      <c r="D23" s="260"/>
      <c r="E23" s="260"/>
      <c r="F23" s="260" t="s">
        <v>10</v>
      </c>
      <c r="G23" s="260"/>
      <c r="H23" s="260" t="s">
        <v>171</v>
      </c>
      <c r="I23" s="260" t="s">
        <v>42</v>
      </c>
      <c r="K23" s="1" t="s">
        <v>40</v>
      </c>
    </row>
    <row r="24" spans="1:12" ht="15.75" customHeight="1" x14ac:dyDescent="0.25">
      <c r="A24" s="260"/>
      <c r="B24" s="260"/>
      <c r="C24" s="260"/>
      <c r="D24" s="260"/>
      <c r="E24" s="260"/>
      <c r="F24" s="56" t="s">
        <v>12</v>
      </c>
      <c r="G24" s="56" t="s">
        <v>13</v>
      </c>
      <c r="H24" s="260"/>
      <c r="I24" s="260"/>
      <c r="K24" s="1" t="s">
        <v>41</v>
      </c>
    </row>
    <row r="25" spans="1:12" ht="15.75" x14ac:dyDescent="0.25">
      <c r="A25" s="57" t="s">
        <v>16</v>
      </c>
      <c r="B25" s="261"/>
      <c r="C25" s="261"/>
      <c r="D25" s="261"/>
      <c r="E25" s="261"/>
      <c r="F25" s="58"/>
      <c r="G25" s="58"/>
      <c r="H25" s="59"/>
      <c r="I25" s="59"/>
    </row>
    <row r="26" spans="1:12" ht="15.75" x14ac:dyDescent="0.25">
      <c r="A26" s="57" t="s">
        <v>17</v>
      </c>
      <c r="B26" s="261"/>
      <c r="C26" s="261"/>
      <c r="D26" s="261"/>
      <c r="E26" s="261"/>
      <c r="F26" s="58"/>
      <c r="G26" s="58"/>
      <c r="H26" s="59"/>
      <c r="I26" s="59"/>
    </row>
    <row r="27" spans="1:12" ht="15.75" x14ac:dyDescent="0.25">
      <c r="A27" s="57" t="s">
        <v>18</v>
      </c>
      <c r="B27" s="261"/>
      <c r="C27" s="261"/>
      <c r="D27" s="261"/>
      <c r="E27" s="261"/>
      <c r="F27" s="58"/>
      <c r="G27" s="58"/>
      <c r="H27" s="59"/>
      <c r="I27" s="59"/>
    </row>
    <row r="28" spans="1:12" ht="15.75" x14ac:dyDescent="0.25">
      <c r="A28" s="255" t="s">
        <v>108</v>
      </c>
      <c r="B28" s="256"/>
      <c r="C28" s="256"/>
      <c r="D28" s="256"/>
      <c r="E28" s="257"/>
      <c r="F28" s="89">
        <f>(F25+F26+F27)/3</f>
        <v>0</v>
      </c>
      <c r="G28" s="89">
        <f>(G25+G26+G27)/3</f>
        <v>0</v>
      </c>
      <c r="H28" s="143"/>
      <c r="I28" s="107"/>
      <c r="K28" s="1" t="s">
        <v>45</v>
      </c>
    </row>
    <row r="29" spans="1:12" x14ac:dyDescent="0.25">
      <c r="A29" s="60"/>
      <c r="K29" s="1" t="s">
        <v>62</v>
      </c>
    </row>
    <row r="30" spans="1:12" x14ac:dyDescent="0.25">
      <c r="A30" s="60"/>
      <c r="K30" s="1" t="s">
        <v>47</v>
      </c>
    </row>
    <row r="31" spans="1:12" ht="15.75" x14ac:dyDescent="0.25">
      <c r="A31" s="263" t="s">
        <v>19</v>
      </c>
      <c r="B31" s="263"/>
      <c r="C31" s="263"/>
      <c r="D31" s="263"/>
      <c r="E31" s="263"/>
      <c r="F31" s="263"/>
      <c r="G31" s="263"/>
      <c r="H31" s="263"/>
      <c r="I31" s="263"/>
      <c r="L31" s="61"/>
    </row>
    <row r="32" spans="1:12" ht="15.75" x14ac:dyDescent="0.25">
      <c r="A32" s="62"/>
      <c r="B32" s="62"/>
      <c r="C32" s="62"/>
      <c r="D32" s="62"/>
      <c r="E32" s="62"/>
      <c r="F32" s="62"/>
      <c r="G32" s="62"/>
      <c r="H32" s="62"/>
      <c r="I32" s="62"/>
      <c r="L32" s="61"/>
    </row>
    <row r="33" spans="1:10" ht="36" customHeight="1" x14ac:dyDescent="0.25">
      <c r="A33" s="258" t="s">
        <v>172</v>
      </c>
      <c r="B33" s="259"/>
      <c r="C33" s="265"/>
      <c r="D33" s="266"/>
      <c r="E33" s="266"/>
      <c r="F33" s="266"/>
      <c r="G33" s="266"/>
      <c r="H33" s="266"/>
      <c r="I33" s="266"/>
      <c r="J33" s="267"/>
    </row>
    <row r="36" spans="1:10" x14ac:dyDescent="0.25">
      <c r="F36" s="264"/>
      <c r="G36" s="264"/>
      <c r="H36" s="264"/>
      <c r="I36" s="51"/>
    </row>
    <row r="37" spans="1:10" x14ac:dyDescent="0.25">
      <c r="A37" s="52" t="s">
        <v>52</v>
      </c>
      <c r="B37" s="52"/>
      <c r="C37" s="52"/>
      <c r="D37" s="52"/>
      <c r="E37" s="52"/>
      <c r="F37" s="216" t="s">
        <v>51</v>
      </c>
      <c r="G37" s="216"/>
      <c r="H37" s="216"/>
      <c r="I37" s="216"/>
    </row>
    <row r="38" spans="1:10" x14ac:dyDescent="0.25">
      <c r="A38" s="63"/>
      <c r="B38" s="63"/>
      <c r="C38" s="63"/>
      <c r="D38" s="63"/>
      <c r="E38" s="63"/>
      <c r="F38" s="63"/>
      <c r="G38" s="63"/>
      <c r="H38" s="63"/>
      <c r="I38" s="63"/>
    </row>
    <row r="39" spans="1:10" x14ac:dyDescent="0.25">
      <c r="A39" s="262" t="s">
        <v>63</v>
      </c>
      <c r="B39" s="262"/>
      <c r="C39" s="262"/>
      <c r="D39" s="262"/>
      <c r="E39" s="262"/>
      <c r="F39" s="262"/>
      <c r="G39" s="262"/>
      <c r="H39" s="262"/>
      <c r="I39" s="262"/>
    </row>
    <row r="40" spans="1:10" ht="78" customHeight="1" x14ac:dyDescent="0.25">
      <c r="A40" s="247" t="s">
        <v>173</v>
      </c>
      <c r="B40" s="248"/>
      <c r="C40" s="248"/>
      <c r="D40" s="248"/>
      <c r="E40" s="248"/>
      <c r="F40" s="248"/>
      <c r="G40" s="248"/>
      <c r="H40" s="248"/>
      <c r="I40" s="248"/>
      <c r="J40" s="249"/>
    </row>
    <row r="41" spans="1:10" ht="67.5" customHeight="1" x14ac:dyDescent="0.25">
      <c r="A41" s="247" t="s">
        <v>174</v>
      </c>
      <c r="B41" s="248"/>
      <c r="C41" s="248"/>
      <c r="D41" s="248"/>
      <c r="E41" s="248"/>
      <c r="F41" s="248"/>
      <c r="G41" s="248"/>
      <c r="H41" s="248"/>
      <c r="I41" s="248"/>
      <c r="J41" s="249"/>
    </row>
    <row r="42" spans="1:10" ht="135" customHeight="1" x14ac:dyDescent="0.25">
      <c r="A42" s="250" t="s">
        <v>64</v>
      </c>
      <c r="B42" s="251"/>
      <c r="C42" s="251"/>
      <c r="D42" s="251"/>
      <c r="E42" s="251"/>
      <c r="F42" s="251"/>
      <c r="G42" s="251"/>
      <c r="H42" s="251"/>
      <c r="I42" s="251"/>
      <c r="J42" s="252"/>
    </row>
    <row r="43" spans="1:10" ht="62.25" customHeight="1" x14ac:dyDescent="0.25">
      <c r="A43" s="250" t="s">
        <v>65</v>
      </c>
      <c r="B43" s="251"/>
      <c r="C43" s="251"/>
      <c r="D43" s="251"/>
      <c r="E43" s="251"/>
      <c r="F43" s="251"/>
      <c r="G43" s="251"/>
      <c r="H43" s="251"/>
      <c r="I43" s="251"/>
      <c r="J43" s="252"/>
    </row>
    <row r="44" spans="1:10" ht="33" customHeight="1" x14ac:dyDescent="0.25">
      <c r="A44" s="250" t="s">
        <v>66</v>
      </c>
      <c r="B44" s="251"/>
      <c r="C44" s="251"/>
      <c r="D44" s="251"/>
      <c r="E44" s="251"/>
      <c r="F44" s="251"/>
      <c r="G44" s="251"/>
      <c r="H44" s="251"/>
      <c r="I44" s="251"/>
      <c r="J44" s="252"/>
    </row>
    <row r="45" spans="1:10" x14ac:dyDescent="0.25">
      <c r="A45" s="54"/>
      <c r="B45" s="54"/>
      <c r="C45" s="55"/>
      <c r="D45" s="55"/>
      <c r="E45" s="55"/>
      <c r="F45" s="55"/>
      <c r="G45" s="55"/>
      <c r="H45" s="55"/>
      <c r="I45" s="55"/>
    </row>
    <row r="46" spans="1:10" ht="15.75" x14ac:dyDescent="0.25">
      <c r="A46" s="270" t="s">
        <v>0</v>
      </c>
      <c r="B46" s="270"/>
      <c r="C46" s="254">
        <f>'Podrobný rozpočet projektu'!B10:J10</f>
        <v>0</v>
      </c>
      <c r="D46" s="254"/>
      <c r="E46" s="254"/>
      <c r="F46" s="254"/>
      <c r="G46" s="254"/>
      <c r="H46" s="254"/>
      <c r="I46" s="254"/>
    </row>
    <row r="47" spans="1:10" ht="15.75" x14ac:dyDescent="0.25">
      <c r="A47" s="270" t="s">
        <v>1</v>
      </c>
      <c r="B47" s="270"/>
      <c r="C47" s="254">
        <f>'Podrobný rozpočet projektu'!B11:J11</f>
        <v>0</v>
      </c>
      <c r="D47" s="254"/>
      <c r="E47" s="254"/>
      <c r="F47" s="254"/>
      <c r="G47" s="254"/>
      <c r="H47" s="254"/>
      <c r="I47" s="254"/>
    </row>
    <row r="48" spans="1:10" ht="15.75" x14ac:dyDescent="0.25">
      <c r="A48" s="64"/>
      <c r="B48" s="64"/>
      <c r="C48" s="64"/>
      <c r="D48" s="64"/>
      <c r="E48" s="64"/>
      <c r="F48" s="64"/>
      <c r="G48" s="64"/>
      <c r="H48" s="64"/>
      <c r="I48" s="64"/>
    </row>
    <row r="49" spans="1:9" ht="15.75" x14ac:dyDescent="0.25">
      <c r="A49" s="253" t="s">
        <v>7</v>
      </c>
      <c r="B49" s="253"/>
      <c r="C49" s="253"/>
      <c r="D49" s="253"/>
      <c r="E49" s="254"/>
      <c r="F49" s="254"/>
      <c r="G49" s="254"/>
      <c r="H49" s="254"/>
      <c r="I49" s="254"/>
    </row>
    <row r="50" spans="1:9" ht="15.75" x14ac:dyDescent="0.25">
      <c r="A50" s="253" t="s">
        <v>8</v>
      </c>
      <c r="B50" s="253"/>
      <c r="C50" s="253"/>
      <c r="D50" s="253"/>
      <c r="E50" s="254"/>
      <c r="F50" s="254"/>
      <c r="G50" s="254"/>
      <c r="H50" s="254"/>
      <c r="I50" s="254"/>
    </row>
    <row r="51" spans="1:9" ht="15.75" x14ac:dyDescent="0.25">
      <c r="A51" s="271" t="s">
        <v>14</v>
      </c>
      <c r="B51" s="272"/>
      <c r="C51" s="272"/>
      <c r="D51" s="273"/>
      <c r="E51" s="254"/>
      <c r="F51" s="254"/>
      <c r="G51" s="254"/>
      <c r="H51" s="254"/>
      <c r="I51" s="254"/>
    </row>
    <row r="53" spans="1:9" ht="18" x14ac:dyDescent="0.25">
      <c r="A53" s="274" t="s">
        <v>9</v>
      </c>
      <c r="B53" s="274"/>
      <c r="C53" s="274"/>
      <c r="D53" s="274"/>
      <c r="E53" s="274"/>
      <c r="F53" s="274"/>
      <c r="G53" s="274"/>
      <c r="H53" s="274"/>
      <c r="I53" s="274"/>
    </row>
    <row r="55" spans="1:9" x14ac:dyDescent="0.25">
      <c r="A55" s="260" t="s">
        <v>15</v>
      </c>
      <c r="B55" s="260" t="s">
        <v>22</v>
      </c>
      <c r="C55" s="260"/>
      <c r="D55" s="260"/>
      <c r="E55" s="260"/>
      <c r="F55" s="260" t="s">
        <v>10</v>
      </c>
      <c r="G55" s="260"/>
      <c r="H55" s="260" t="s">
        <v>42</v>
      </c>
      <c r="I55" s="260" t="s">
        <v>11</v>
      </c>
    </row>
    <row r="56" spans="1:9" ht="15.75" x14ac:dyDescent="0.25">
      <c r="A56" s="260"/>
      <c r="B56" s="260"/>
      <c r="C56" s="260"/>
      <c r="D56" s="260"/>
      <c r="E56" s="260"/>
      <c r="F56" s="56" t="s">
        <v>12</v>
      </c>
      <c r="G56" s="56" t="s">
        <v>13</v>
      </c>
      <c r="H56" s="260"/>
      <c r="I56" s="260"/>
    </row>
    <row r="57" spans="1:9" ht="15.75" x14ac:dyDescent="0.25">
      <c r="A57" s="57" t="s">
        <v>16</v>
      </c>
      <c r="B57" s="254"/>
      <c r="C57" s="254"/>
      <c r="D57" s="254"/>
      <c r="E57" s="254"/>
      <c r="F57" s="65"/>
      <c r="G57" s="65"/>
      <c r="H57" s="59"/>
      <c r="I57" s="65"/>
    </row>
    <row r="58" spans="1:9" ht="15.75" x14ac:dyDescent="0.25">
      <c r="A58" s="57" t="s">
        <v>17</v>
      </c>
      <c r="B58" s="254"/>
      <c r="C58" s="254"/>
      <c r="D58" s="254"/>
      <c r="E58" s="254"/>
      <c r="F58" s="65"/>
      <c r="G58" s="65"/>
      <c r="H58" s="59"/>
      <c r="I58" s="65"/>
    </row>
    <row r="59" spans="1:9" ht="15.75" x14ac:dyDescent="0.25">
      <c r="A59" s="57" t="s">
        <v>18</v>
      </c>
      <c r="B59" s="254"/>
      <c r="C59" s="254"/>
      <c r="D59" s="254"/>
      <c r="E59" s="254"/>
      <c r="F59" s="65"/>
      <c r="G59" s="65"/>
      <c r="H59" s="59"/>
      <c r="I59" s="65"/>
    </row>
    <row r="60" spans="1:9" x14ac:dyDescent="0.25">
      <c r="A60" s="60"/>
    </row>
    <row r="62" spans="1:9" ht="18" x14ac:dyDescent="0.25">
      <c r="A62" s="276" t="s">
        <v>19</v>
      </c>
      <c r="B62" s="276"/>
      <c r="C62" s="276"/>
      <c r="D62" s="276"/>
      <c r="E62" s="276"/>
      <c r="F62" s="276"/>
      <c r="G62" s="276"/>
      <c r="H62" s="276"/>
      <c r="I62" s="276"/>
    </row>
    <row r="63" spans="1:9" x14ac:dyDescent="0.25">
      <c r="A63" s="275" t="s">
        <v>20</v>
      </c>
      <c r="B63" s="275"/>
      <c r="C63" s="277" t="s">
        <v>23</v>
      </c>
      <c r="D63" s="278"/>
      <c r="E63" s="278"/>
      <c r="F63" s="278"/>
      <c r="G63" s="278"/>
      <c r="H63" s="278"/>
      <c r="I63" s="279"/>
    </row>
    <row r="64" spans="1:9" ht="69.75" customHeight="1" x14ac:dyDescent="0.25">
      <c r="A64" s="275" t="s">
        <v>21</v>
      </c>
      <c r="B64" s="275"/>
      <c r="C64" s="254"/>
      <c r="D64" s="254"/>
      <c r="E64" s="254"/>
      <c r="F64" s="254"/>
      <c r="G64" s="254"/>
      <c r="H64" s="254"/>
      <c r="I64" s="254"/>
    </row>
    <row r="68" spans="1:9" x14ac:dyDescent="0.25">
      <c r="F68" s="264"/>
      <c r="G68" s="264"/>
      <c r="H68" s="264"/>
      <c r="I68" s="51"/>
    </row>
    <row r="69" spans="1:9" x14ac:dyDescent="0.25">
      <c r="A69" s="52" t="s">
        <v>52</v>
      </c>
      <c r="B69" s="52"/>
      <c r="C69" s="52"/>
      <c r="D69" s="52"/>
      <c r="E69" s="52"/>
      <c r="F69" s="216" t="s">
        <v>51</v>
      </c>
      <c r="G69" s="216"/>
      <c r="H69" s="216"/>
      <c r="I69" s="216"/>
    </row>
  </sheetData>
  <mergeCells count="57">
    <mergeCell ref="A44:J44"/>
    <mergeCell ref="F68:H68"/>
    <mergeCell ref="F69:I69"/>
    <mergeCell ref="F37:I37"/>
    <mergeCell ref="A64:B64"/>
    <mergeCell ref="C64:I64"/>
    <mergeCell ref="B57:E57"/>
    <mergeCell ref="B58:E58"/>
    <mergeCell ref="B59:E59"/>
    <mergeCell ref="A62:I62"/>
    <mergeCell ref="A63:B63"/>
    <mergeCell ref="C63:I63"/>
    <mergeCell ref="A55:A56"/>
    <mergeCell ref="B55:E56"/>
    <mergeCell ref="F55:G55"/>
    <mergeCell ref="H55:H56"/>
    <mergeCell ref="I55:I56"/>
    <mergeCell ref="A50:D50"/>
    <mergeCell ref="E50:I50"/>
    <mergeCell ref="A51:D51"/>
    <mergeCell ref="E51:I51"/>
    <mergeCell ref="A53:I53"/>
    <mergeCell ref="A46:B46"/>
    <mergeCell ref="C46:I46"/>
    <mergeCell ref="A47:B47"/>
    <mergeCell ref="C47:I47"/>
    <mergeCell ref="A49:D49"/>
    <mergeCell ref="E49:I49"/>
    <mergeCell ref="A2:I2"/>
    <mergeCell ref="A14:B14"/>
    <mergeCell ref="A15:B15"/>
    <mergeCell ref="C14:I14"/>
    <mergeCell ref="C15:I15"/>
    <mergeCell ref="F36:H36"/>
    <mergeCell ref="C33:J33"/>
    <mergeCell ref="A21:I21"/>
    <mergeCell ref="A11:I11"/>
    <mergeCell ref="A17:D17"/>
    <mergeCell ref="E17:I17"/>
    <mergeCell ref="F23:G23"/>
    <mergeCell ref="B23:E24"/>
    <mergeCell ref="A40:J40"/>
    <mergeCell ref="A41:J41"/>
    <mergeCell ref="A42:J42"/>
    <mergeCell ref="A43:J43"/>
    <mergeCell ref="A18:D18"/>
    <mergeCell ref="E18:I18"/>
    <mergeCell ref="A28:E28"/>
    <mergeCell ref="A33:B33"/>
    <mergeCell ref="A23:A24"/>
    <mergeCell ref="H23:H24"/>
    <mergeCell ref="I23:I24"/>
    <mergeCell ref="B25:E25"/>
    <mergeCell ref="B26:E26"/>
    <mergeCell ref="B27:E27"/>
    <mergeCell ref="A39:I39"/>
    <mergeCell ref="A31:I31"/>
  </mergeCells>
  <dataValidations count="2">
    <dataValidation type="list" allowBlank="1" showInputMessage="1" showErrorMessage="1" prompt="Z roletového menu vyberte príslušný druh zákazky" sqref="E50:I50">
      <formula1>$K$22:$K$24</formula1>
    </dataValidation>
    <dataValidation type="list" allowBlank="1" showInputMessage="1" showErrorMessage="1" prompt="Z roletového menu vyberte príslušný spôsob vykonania prieskumu trhu. V prípade výberu možnosti &quot;iný spôsob&quot; špecifickujte tento v poli &quot;Poznámka&quot;" sqref="H25:H27 H57:H59">
      <formula1>$K$28:$K$30</formula1>
    </dataValidation>
  </dataValidations>
  <pageMargins left="0.70866141732283472" right="0.70866141732283472" top="0.74803149606299213" bottom="0.35433070866141736" header="0.31496062992125984" footer="0.31496062992125984"/>
  <pageSetup paperSize="9" scale="6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2</vt:i4>
      </vt:variant>
    </vt:vector>
  </HeadingPairs>
  <TitlesOfParts>
    <vt:vector size="5" baseType="lpstr">
      <vt:lpstr>Podrobný rozpočet projektu</vt:lpstr>
      <vt:lpstr>Value for Money</vt:lpstr>
      <vt:lpstr>Prieskum trhu</vt:lpstr>
      <vt:lpstr>'Podrobný rozpočet projektu'!Oblasť_tlače</vt:lpstr>
      <vt:lpstr>'Prieskum trhu'!Oblasť_tlače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Šutto Ivan</dc:creator>
  <cp:lastModifiedBy>Balalová Danka</cp:lastModifiedBy>
  <cp:lastPrinted>2015-07-03T18:02:08Z</cp:lastPrinted>
  <dcterms:created xsi:type="dcterms:W3CDTF">2015-05-13T12:53:37Z</dcterms:created>
  <dcterms:modified xsi:type="dcterms:W3CDTF">2017-03-03T08:27:10Z</dcterms:modified>
</cp:coreProperties>
</file>